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20F3F87-1300-4EED-A579-CC7D0477065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alcChain>
</file>

<file path=xl/sharedStrings.xml><?xml version="1.0" encoding="utf-8"?>
<sst xmlns="http://schemas.openxmlformats.org/spreadsheetml/2006/main" count="1495" uniqueCount="612">
  <si>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</si>
  <si>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</si>
  <si>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</si>
  <si>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</si>
  <si>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</si>
  <si>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</si>
  <si>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</si>
  <si>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</si>
  <si>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</si>
  <si>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</si>
  <si>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</si>
  <si>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</si>
  <si>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</si>
  <si>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</si>
  <si>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</si>
  <si>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</si>
  <si>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</si>
  <si>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</si>
  <si>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</si>
  <si>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</si>
  <si>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</si>
  <si>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</si>
  <si>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</si>
  <si>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</si>
  <si>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</si>
  <si>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</si>
  <si>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</si>
  <si>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</si>
  <si>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</si>
  <si>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</si>
  <si>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</si>
  <si>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</si>
  <si>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</si>
  <si>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</si>
  <si>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</si>
  <si>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</si>
  <si>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</si>
  <si>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</si>
  <si>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</si>
  <si>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</si>
  <si>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</si>
  <si>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</si>
  <si>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</si>
  <si>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</si>
  <si>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</si>
  <si>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</si>
  <si>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</si>
  <si>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</si>
  <si>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</si>
  <si>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</si>
  <si>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</si>
  <si>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</si>
  <si>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</si>
  <si>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</si>
  <si>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</si>
  <si>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</si>
  <si>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</si>
  <si>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</si>
  <si>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</si>
  <si>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</si>
  <si>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</si>
  <si>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</si>
  <si>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</si>
  <si>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</si>
  <si>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</si>
  <si>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</si>
  <si>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</si>
  <si>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</si>
  <si>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</si>
  <si>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</si>
  <si>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</si>
  <si>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</si>
  <si>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</si>
  <si>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Baghdasaryan, V; Barseghyan, G</t>
  </si>
  <si>
    <t/>
  </si>
  <si>
    <t>Baghdasaryan, Vardan; Barseghyan, Gayane</t>
  </si>
  <si>
    <t>Child care fee abolition and female labor supply: Quasi-experimental evidence from a developing country</t>
  </si>
  <si>
    <t>ECONOMICS OF TRANSITION AND INSTITUTIONAL CHANGE</t>
  </si>
  <si>
    <t>English</t>
  </si>
  <si>
    <t>Article; Early Access</t>
  </si>
  <si>
    <t>child care subsidy; event study; intention-to-treat; maternal labor supply; natural experiment</t>
  </si>
  <si>
    <t>GENDER INEQUALITY; IDENTIFICATION; PARTICIPATION; EMPLOYMENT; POLICIES; COSTS; MODEL; PANEL</t>
  </si>
  <si>
    <t>The paper studies the effects of abolishing fees in the public childcare facilities on the maternal labor supply and provides evidence from a post-Soviet developing country, Armenia, characterized with low female labor force participation and high unemployment. The reform unexpectedly introduced only in the capital city created a natural experiment which we investigate using difference-in-differences methodology. The statistically significant increase of the childcare service utilization is shown to be affecting only marginally the maternal labor supply as measured by intention-to-treat effects. The positive results are more robust when only women actually utilizing the services are considered, but all the effects obtained fade out already in the second year after the reform. The robustness of our findings is tested by a series of placebo regressions.</t>
  </si>
  <si>
    <t>[Baghdasaryan, Vardan] Amer Univ Armenia, Manoogian Simone Coll Business &amp; Econ, Yerevan, Armenia; [Barseghyan, Gayane] Amer Univ Armenia, Manoogian Simone Coll Business &amp; Econ, Yerevan, Armenia</t>
  </si>
  <si>
    <t>American University of Armenia; American University of Armenia</t>
  </si>
  <si>
    <t>Baghdasaryan, V (corresponding author), Amer Univ Armenia, Manoogian Simone Coll Business &amp; Econ, Yerevan, Armenia.</t>
  </si>
  <si>
    <t>vbaghdasaryan@aua.am</t>
  </si>
  <si>
    <t>Baghdasaryan, Vardan/0000-0001-7652-0350</t>
  </si>
  <si>
    <t>Armenian National Science amp; Education Fund (ANSEF) [econ-4920]; American University of Armenia Professional Development Fund</t>
  </si>
  <si>
    <t>Armenian National Science amp; Education Fund (ANSEF); American University of Armenia Professional Development Fund</t>
  </si>
  <si>
    <t>&amp; nbsp;We acknowledge financial support by Armenian National Science &amp; amp; Education Fund (ANSEF Grant # econ-4920) and travel grant by American University of Armenia Professional Development Fund. We thank Muhammad Asali, Zareh Asatryan, Pamela Campa, Randall Filer, Vahagn Jerbashian, David Joulfaian and participants of 2019 Gender Economics Workshop at SITE, Stockholm School of Economics, 11th Workshop on Labor Economics in Trier (2019), Gender Economics conference in ISET (Tbilisi, 2019), Armenian Economic Association Annual meetings (2018, 2019) and Winter Workshop (2019) for useful discussions and suggestions.</t>
  </si>
  <si>
    <t>WILEY</t>
  </si>
  <si>
    <t>HOBOKEN</t>
  </si>
  <si>
    <t>111 RIVER ST, HOBOKEN 07030-5774, NJ USA</t>
  </si>
  <si>
    <t>2577-6975</t>
  </si>
  <si>
    <t>2577-6983</t>
  </si>
  <si>
    <t>ECON TRANSIT I CHANG</t>
  </si>
  <si>
    <t>Econ. Transit. Inst. Change</t>
  </si>
  <si>
    <t>2023 JUL 18</t>
  </si>
  <si>
    <t>10.1111/ecot.12379</t>
  </si>
  <si>
    <t>JUL 2023</t>
  </si>
  <si>
    <t>Economics</t>
  </si>
  <si>
    <t>Social Science Citation Index (SSCI)</t>
  </si>
  <si>
    <t>Business &amp; Economics</t>
  </si>
  <si>
    <t>M5IY1</t>
  </si>
  <si>
    <t>Bronze</t>
  </si>
  <si>
    <t>2023-10-16</t>
  </si>
  <si>
    <t>WOS:001030563700001</t>
  </si>
  <si>
    <t>Tadevosyan, H</t>
  </si>
  <si>
    <t>Tadevosyan, Hakob</t>
  </si>
  <si>
    <t>THE METHODOLOGY FOR EVALUATING THE QUALITY OF SOCIAL-PEDAGOGICAL ACTIVITY IN THE GENERAL EDUCATION SCHOOLS OF THE REPUBLIC OF ARMENIA</t>
  </si>
  <si>
    <t>WISDOM</t>
  </si>
  <si>
    <t>Article</t>
  </si>
  <si>
    <t>social-pedagogical activity; comprehensive school; social pedagogue; quality; method</t>
  </si>
  <si>
    <t>The article discusses the need for socio-pedagogial activities in schools of Armenia and the existing problems in this area. The article substantiates the expediency of expand-ing the content of activities and duties of social pedagogues working in general education schools of the Republic of Ar-menia, as well as in regional pedagogical and psychological centers. In fact, they are included only in work with children with special educational needs. However, the main content of the work of a social pedagogue in a comprehensive school should be aimed at solving the problems of socialization of all schoolchildren. In the article, we proposed indicators, standards, a formula combining qualitative and quantitative indicators, which en-sure the measurability and objectivity of the assessment of the quality of socio-pedagogical activities. The article presents the methods for evaluating the quality of social-pedagogical activity in the public schools of Armenia. We have created three standards and the ten criteria for evaluating the quality of social-pedagogical activity. The methodology for assessing the quality of socio-pedagogical activity presented in the article is universal, in the case of adapting standards and indicators, it can be applied in almost all areas of activity of the social pedagogue.</t>
  </si>
  <si>
    <t>[Tadevosyan, Hakob] Khachatur Abovyan Armenian State Pedag Univ, Yerevan, Armenia; [Tadevosyan, Hakob] 17 Tigran Mets Ave, Yerevan 0010, Armenia</t>
  </si>
  <si>
    <t>Tadevosyan, H (corresponding author), 17 Tigran Mets Ave, Yerevan 0010, Armenia.</t>
  </si>
  <si>
    <t>tadevosyanhakob40@aspu.am</t>
  </si>
  <si>
    <t>ARMENIAN STATE PEDAGOGICAL UNIV</t>
  </si>
  <si>
    <t>YEREVAN</t>
  </si>
  <si>
    <t>17 TIGRAN METS AVE, ROOM 207, YEREVAN, 0010, ARMENIA</t>
  </si>
  <si>
    <t>1829-3824</t>
  </si>
  <si>
    <t>Wisdom</t>
  </si>
  <si>
    <t>10.24234/wisdom.v25i1.965</t>
  </si>
  <si>
    <t>Philosophy</t>
  </si>
  <si>
    <t>Emerging Sources Citation Index (ESCI)</t>
  </si>
  <si>
    <t>C0JC0</t>
  </si>
  <si>
    <t>hybrid</t>
  </si>
  <si>
    <t>WOS:000958876000014</t>
  </si>
  <si>
    <t>Sajjadieh, NS; Millei, Z</t>
  </si>
  <si>
    <t>Sajjadieh, Narges Sadat; Millei, Zsuzsa</t>
  </si>
  <si>
    <t>A genealogical study of the emergence of kindergartens in Iran: an intersectional approach</t>
  </si>
  <si>
    <t>PAEDAGOGICA HISTORICA</t>
  </si>
  <si>
    <t>ECE; feminism; Qajar; religion; ethnicity; class; girls' education</t>
  </si>
  <si>
    <t>There are histories describing in detail the development of early childhood education (ECE) around the world, yet not enough is known about this in the Middle East and the information on the origins of ECE in Iran is scarce and fragmentary. This article is the first of its kind to present an overview of the main developments rendering possible the establishment of the first kindergartens in Iran. In our account, we connect this genealogy of early childhood education in Iran to various trajectories: 1) the work of intellectual reformers; 2) the Iranian feminist movement; 3) the Constitutional Revolution in Iran (1906-1911); 4) religious reformist beliefs in Shia; 5) the missionaries' schools; 6) the Armenians' schools and 7) the age of girls' marriage. As we demonstrate, early childhood education in Iran emerged before the industrial revolution. It was mainly provided for intellectual and influential families, focused on physical education accompanied by music, while religious education was marginal. Our genealogical explorations indicate that compared to kindergartens in Britain and Europe, Iranian early childhood education has been an instrument for intellectual societal reform. It was the fruits of a transplanted tree nourished by various local cultural-socio-political trends and religious beliefs. The paper concludes with an assessment of the importance of local and international influences on the emergence of early childhood education and the need to explore this history with an intersectional approach.</t>
  </si>
  <si>
    <t>[Sajjadieh, Narges Sadat] Univ Tehran, Fac Psychol &amp; Educ Sci, Tehran, Iran; [Millei, Zsuzsa] Tampere Univ, Fac Educ &amp; Culture, Tampere, Finland; [Millei, Zsuzsa] Univ Gothenburg, Dept Educ Commun &amp; Learning, Gothenburg, Sweden; [Millei, Zsuzsa] Tampere Univ, Fac Educ &amp; Culture, Kalevantie 4, Tampere 33100, Finland</t>
  </si>
  <si>
    <t>University of Tehran; Tampere University; University of Gothenburg; Tampere University</t>
  </si>
  <si>
    <t>Millei, Z (corresponding author), Tampere Univ, Fac Educ &amp; Culture, Kalevantie 4, Tampere 33100, Finland.</t>
  </si>
  <si>
    <t>zsuzsa.millei@tuni.fi</t>
  </si>
  <si>
    <t>Sajjadieh, Narges Sadat/0000-0001-8243-3894</t>
  </si>
  <si>
    <t>ROUTLEDGE JOURNALS, TAYLOR &amp; FRANCIS LTD</t>
  </si>
  <si>
    <t>ABINGDON</t>
  </si>
  <si>
    <t>2-4 PARK SQUARE, MILTON PARK, ABINGDON OX14 4RN, OXON, ENGLAND</t>
  </si>
  <si>
    <t>0030-9230</t>
  </si>
  <si>
    <t>1477-674X</t>
  </si>
  <si>
    <t>PAEDAGOG HIST</t>
  </si>
  <si>
    <t>Paedagog. Hist.</t>
  </si>
  <si>
    <t>2022 DEC 4</t>
  </si>
  <si>
    <t>10.1080/00309230.2022.2123247</t>
  </si>
  <si>
    <t>DEC 2022</t>
  </si>
  <si>
    <t>Education &amp; Educational Research; History Of Social Sciences</t>
  </si>
  <si>
    <t>Education &amp; Educational Research; Social Sciences - Other Topics</t>
  </si>
  <si>
    <t>6U6FB</t>
  </si>
  <si>
    <t>WOS:000894459200001</t>
  </si>
  <si>
    <t>Petrosyan, TR; Avagyan, AV; Petrosyan, AA; Margaryan, TV; Mkrtchyan, HH</t>
  </si>
  <si>
    <t>Petrosyan, Tigran R.; Avagyan, Armenuhi, V; Petrosyan, Anush A.; Margaryan, Tatev, V; Mkrtchyan, Hasmik H.</t>
  </si>
  <si>
    <t>Psychometric and Logometric Properties of the Armenian Version of Augmentative and Alternative Communication Assessment Questionnaire: Assessing Reliability and Validity</t>
  </si>
  <si>
    <t>JOURNAL OF PSYCHOLINGUISTIC RESEARCH</t>
  </si>
  <si>
    <t>Augmentative and alternative communication; Questionnaire; Psychometric and logometric testing; Reliability; Validity</t>
  </si>
  <si>
    <t>FUNCTIONAL COMMUNICATION; INDIVIDUALS; CHILDREN; AWARENESS; LANGUAGE; APHASIA; SPEECH</t>
  </si>
  <si>
    <t>The study describes the development of the AAC-Arm questionnaire and its initial psychometric and logometric testing for reliability and validity. Psychometric and logometric principles were used to develop an assessment questionnaire capable of evaluating the communication state domains important to patients with neurological disorders. The hypothesized domains were to include (1) auditory function, (2) speech function (3) cognitive functions (4) sensorimotor function, and (5) activities of daily living (ADL). An initial pool of 78 questions was pilot-tested for clarity in 10 patients; following factor analysis, the number of questions was reduced to 39-items. Then the questionnaire was subjected to reliability and validity testing. Factor analysis supported the 5 hypothesized domains. Test-retest reliability using Spearman's correlation demonstrated substantial agreement, ranging from 0.72 for the ADL domain to 0.92 for the auditory function domain. In testing for internal consistency, Cronbach's alphas ranged from 0.86 for-the ADL domain to 0.96 for the cognitive function domain. Correlation between domains gave evidence of construct validity. In comparing similar domains in the AAC questionnaire, a moderate correlation (range 0.33-0.83) for the ADL and sensorimotor function scales were found. The correlation was more positive between the other domains. Testing of reliability for the phraseological, syntactic and semantic competence indices showed good positive correlation between initial and retest scores. The questions in the AAC questionnaire have undergone rigorous psychometric and logometric testing, and the tool is an appropriate instrument for the assessment of neurological patients with communication deficit. The psycholinguistic assessment provides with the main weight of data for successful communication therapy.</t>
  </si>
  <si>
    <t>[Petrosyan, Tigran R.; Mkrtchyan, Hasmik H.] Armenian State Inst Phys Culture &amp; Sports, Dept Phys Rehabil, 11 Alek Manukyan St, Yerevan, Armenia; [Avagyan, Armenuhi, V] Educ &amp; Res Fdn, Yerevan, Armenia; [Petrosyan, Anush A.; Margaryan, Tatev, V] Technol Management Hlth LLC, Yerevan, Armenia</t>
  </si>
  <si>
    <t>Petrosyan, TR (corresponding author), Armenian State Inst Phys Culture &amp; Sports, Dept Phys Rehabil, 11 Alek Manukyan St, Yerevan, Armenia.</t>
  </si>
  <si>
    <t>trpetrosyan@gmail.com</t>
  </si>
  <si>
    <t>Petrosyan, Tigran/HHS-2196-2022</t>
  </si>
  <si>
    <t>Petrosyan, Tigran/0000-0002-5517-8856; Mkrtchyan, Hasmik/0000-0002-9495-3173</t>
  </si>
  <si>
    <t>SPRINGER/PLENUM PUBLISHERS</t>
  </si>
  <si>
    <t>NEW YORK</t>
  </si>
  <si>
    <t>233 SPRING ST, NEW YORK, NY 10013 USA</t>
  </si>
  <si>
    <t>0090-6905</t>
  </si>
  <si>
    <t>1573-6555</t>
  </si>
  <si>
    <t>J PSYCHOLINGUIST RES</t>
  </si>
  <si>
    <t>J. Psycholinguist. Res.</t>
  </si>
  <si>
    <t>FEB</t>
  </si>
  <si>
    <t>10.1007/s10936-021-09829-5</t>
  </si>
  <si>
    <t>JAN 2022</t>
  </si>
  <si>
    <t>Linguistics; Psychology, Experimental</t>
  </si>
  <si>
    <t>Linguistics; Psychology</t>
  </si>
  <si>
    <t>ZV1SD</t>
  </si>
  <si>
    <t>WOS:000740612800001</t>
  </si>
  <si>
    <t>Van Es, CM; Boelen, PA; Zwaanswijk, M; Te Brake, H; Mooren, T</t>
  </si>
  <si>
    <t>Van Es, Carlijn M.; Boelen, Paul A.; Zwaanswijk, Marieke; te Brake, Hans; Mooren, Trudy</t>
  </si>
  <si>
    <t>Family Empowerment (FAME): A feasibility trial of preventive multifamily groups for asylum seeker families in the Netherlands</t>
  </si>
  <si>
    <t>JOURNAL OF MARITAL AND FAMILY THERAPY</t>
  </si>
  <si>
    <t>MENTAL-HEALTH; TREATMENT INTEGRITY; REFUGEE FAMILIES; INTERVENTION; THERAPY; IMPLEMENTATION; PSYCHOTHERAPY; VERSION</t>
  </si>
  <si>
    <t>This study evaluated the feasibility of Family Empowerment (FAME), a preventive multifamily program for asylum seeker families in the Netherlands. FAME aims to reinforce the parent-child relationship, family functioning, and social support. We used an uncontrolled pre-test-post-test design, embedded in a mixed-methods approach. FAME was offered to 46 asylum seeker families, mostly originating from Eritrea, Armenia, or Syria. Twenty-seven parents gave consent to participate in this study. Program integrity and evaluations of participating parents and trainers were assessed. Family functioning and parental symptoms of depression and anxiety were measured pre- and post-FAME. Six participants completed all assessments. Most participants valued gathering with multiple families. Although FAME might coincide with decreases in anxiety and depression, the program had a limited impact on family functioning. Possibly, the aims of FAME did not align with some families' current needs. Lessons learned and recommendations to further improve interventions for refugee families are discussed.</t>
  </si>
  <si>
    <t>[Van Es, Carlijn M.; Boelen, Paul A.; te Brake, Hans; Mooren, Trudy] ARQ Natl Psychotrauma Ctr, ARQ Ctr 45, Diemen, Netherlands; [Van Es, Carlijn M.; Boelen, Paul A.; Mooren, Trudy] Univ Utrecht, Dept Clin Psychol, Diemen, Netherlands; [Van Es, Carlijn M.; Boelen, Paul A.; Mooren, Trudy] ARQ Natl Psychotrauma Ctr, Nienoord 13, NL-1112 XE Diemen, Netherlands; [Zwaanswijk, Marieke] Dutch Knowledge Ctr Child &amp; Adolescent Psychiat, Diemen, Netherlands; [te Brake, Hans] ARQ Natl Psychotrauma Ctr, ARQ Ctr Expertise Impact Disasters &amp; Crises, Diemen, Netherlands</t>
  </si>
  <si>
    <t>Utrecht University</t>
  </si>
  <si>
    <t>Van Es, CM (corresponding author), ARQ Natl Psychotrauma Ctr, Nienoord 13, NL-1112 XE Diemen, Netherlands.</t>
  </si>
  <si>
    <t>c.van.es@ary.org</t>
  </si>
  <si>
    <t>Stichting Kinderpostzegels [11920532]</t>
  </si>
  <si>
    <t>Stichting Kinderpostzegels</t>
  </si>
  <si>
    <t>This study was funded by Stichting Kinderpostzegels (project number 11920532).</t>
  </si>
  <si>
    <t>0194-472X</t>
  </si>
  <si>
    <t>1752-0606</t>
  </si>
  <si>
    <t>J MARITAL FAM THER</t>
  </si>
  <si>
    <t>J. Marital Fam. Ther.</t>
  </si>
  <si>
    <t>OCT</t>
  </si>
  <si>
    <t>10.1111/jmft.12539</t>
  </si>
  <si>
    <t>JUL 2021</t>
  </si>
  <si>
    <t>Psychology, Clinical; Family Studies</t>
  </si>
  <si>
    <t>Psychology; Family Studies</t>
  </si>
  <si>
    <t>WJ4UV</t>
  </si>
  <si>
    <t>Green Published</t>
  </si>
  <si>
    <t>WOS:000674849000001</t>
  </si>
  <si>
    <t>Samad, N; Das, P; Ahinkorah, BO; Seidu, AA; Frimpong, JB; Okyere, J; Hagan, JE; Nabi, MH; Hawlader, MDH</t>
  </si>
  <si>
    <t>Samad, Nandeeta; Das, Pranta; Ahinkorah, Bright Opoku; Seidu, Abdul-Aziz; Frimpong, James Boadu; Okyere, Joshua; Hagan, John Elvis, Jr.; Nabi, Mohammad Hayatun; Hawlader, Mohammad Delwer Hossain</t>
  </si>
  <si>
    <t>Intimate Partner Violence and Pregnancy Termination in Armenia: Evidence from Nationally-Representative Survey Data</t>
  </si>
  <si>
    <t>EUROPEAN JOURNAL OF INVESTIGATION IN HEALTH PSYCHOLOGY AND EDUCATION</t>
  </si>
  <si>
    <t>Armenia; emotional violence; intimate partner violence; physical violence; pregnancy termination; sexual violence</t>
  </si>
  <si>
    <t>WOMENS EMPOWERMENT; ABORTION</t>
  </si>
  <si>
    <t>Intimate partner violence has been associated with numerous consequences for women, including pregnancy termination. This study examined the association between predictive capacity of intimate partner violence and pregnancy termination among women in Armenia. The study analyzed the 2015-16 Armenia Demographic and Health Survey (ADHS) data on women aged 15-49 (Mean: 31.49; Standard Deviation, SD: 9.51). Marital control exercised by husbands, ever experienced physical violence, sexual violence, and emotional violence by husbands were the four indicators of intimate partner violence used in this study. To assess the association between intimate partner violence and pregnancy termination, a binary logistic regression model was fitted. After controlling for confounders, we found that women whose husbands exercised marital control were 26% more likely to experience pregnancy termination, compared to women whose husbands did not exercise marital control (adjusted odds ratio (aOR): 1.26, 95% Confidence interval (CI): 1.03-1.53). Women who ever experienced sexual violence were about 10 times likely to experience pregnancy termination than women who did not experience sexual violence (aOR: 9.76, 95% CI: 1.91-49.96). Both ever experienced physical violence and emotional violence did not have any significant associations with pregnancy termination. Forms of intimate partner violence are associated with pregnancy termination. The findings of this study provide evidence for government and policymakers to formulate, modify, and implement policies and program that target both men and women regarding the prevailing intimate partner violence and its consequences. Strengthening the policy implementation will ensure that women are empowered to make decisions about their reproductive health. Making husbands and their family members aware of the basics and consequences of intimate partner violence and focusing on child cognitive development which can be hampered due to the prevalence violence in families are recommended.</t>
  </si>
  <si>
    <t>[Samad, Nandeeta; Nabi, Mohammad Hayatun; Hawlader, Mohammad Delwer Hossain] North South Univ, Sch Hlth &amp; Life Sci, Dept Publ Hlth, Dhaka 1229, Bangladesh; [Das, Pranta] Univ Dhaka, Dept Stat, Dhaka 1000, Bangladesh; [Ahinkorah, Bright Opoku] Univ Technol Sydney, Sch Publ Hlth, Fac Hlth, Sydney, NSW 2007, Australia; [Seidu, Abdul-Aziz; Okyere, Joshua] Univ Cape Coast, Coll Human &amp; Legal Studies, Fac Social Sci, Dept Populat &amp; Hlth, PMB TF0494, Cape Coast, Ghana; [Seidu, Abdul-Aziz] James Cook Univ, Med &amp; Vet Serv, Coll Publ Hlth, Townsville, Qld 4811, Australia; [Frimpong, James Boadu; Hagan, John Elvis, Jr.] Univ Cape Coast, Dept Hlth Phys Educ &amp; Recreat, PMB TF0494, Cape Coast, Ghana; [Hagan, John Elvis, Jr.] Bielefeld Univ, Neurocognit &amp; Act Biomechan Res Grp, Postfach 10 01 31, D-33501 Bielefeld, Germany</t>
  </si>
  <si>
    <t>North South University (NSU); University of Dhaka; University of Technology Sydney; University of Cape Coast; James Cook University; University of Cape Coast; University of Bielefeld</t>
  </si>
  <si>
    <t>Hagan, JE (corresponding author), Univ Cape Coast, Dept Hlth Phys Educ &amp; Recreat, PMB TF0494, Cape Coast, Ghana.;Hagan, JE (corresponding author), Bielefeld Univ, Neurocognit &amp; Act Biomechan Res Grp, Postfach 10 01 31, D-33501 Bielefeld, Germany.</t>
  </si>
  <si>
    <t>nandeeta.samad@northsouth.edu; pranta.du.stat@gmail.com; bright.o.ahinkorah@student.uts.edu.au; abdul-aziz.seidu@stu.ucc.edu.gh; james.frimpong@stu.ucc.edu.gh; joshua.okyere@stu.ucc.edu.gh; elvis.hagan@ucc.edu.gh; mohammad.nabi@northsouth.edu; mohammad.hawlader@northsouth.edu</t>
  </si>
  <si>
    <t>Hagan Jnr., Dr. John Elvis/ACA-1501-2022; Hawlader, Mohammad/P-5084-2015; Seidu, Abdul-Aziz/S-2521-2019; Ahinkorah, Bright/JCN-8250-2023</t>
  </si>
  <si>
    <t>Hagan Jnr., Dr. John Elvis/0000-0003-3530-6133; Seidu, Abdul-Aziz/0000-0001-9734-9054; Das, Pranta/0000-0003-2290-2200; Hawlader, Mohammad Delwer Hossain/0000-0002-1443-6257; Boadu Frimpong, James/0000-0002-9416-1176</t>
  </si>
  <si>
    <t>Bielefeld University, Germany</t>
  </si>
  <si>
    <t>The authors sincerely thank Bielefeld University, Germany for providing financial support through the Open Access Publication Fund for the article processing charge.</t>
  </si>
  <si>
    <t>MDPI</t>
  </si>
  <si>
    <t>BASEL</t>
  </si>
  <si>
    <t>ST ALBAN-ANLAGE 66, CH-4052 BASEL, SWITZERLAND</t>
  </si>
  <si>
    <t>2254-9625</t>
  </si>
  <si>
    <t>EUR J INVEST HEALTH</t>
  </si>
  <si>
    <t>Eur. J. Invest. Health Psychol. Educ.</t>
  </si>
  <si>
    <t>JUN</t>
  </si>
  <si>
    <t>10.3390/ejihpe11020022</t>
  </si>
  <si>
    <t>Psychology, Clinical</t>
  </si>
  <si>
    <t>Psychology</t>
  </si>
  <si>
    <t>SX3QR</t>
  </si>
  <si>
    <t>gold, Green Published, Green Accepted</t>
  </si>
  <si>
    <t>WOS:000665123700001</t>
  </si>
  <si>
    <t>Zhuravlev, AL; Pochebut, LG</t>
  </si>
  <si>
    <t>Zhuravlev, A. L.; Pochebut, L. G.</t>
  </si>
  <si>
    <t>DIRECTIONS AND PROBLEMS FOR THE DEVELOPMENT OF DOMESTIC PSYCHOLOGY IN THE POST-WAR YEARS (according to the materials of the conference at the Leningrad University in 1947)</t>
  </si>
  <si>
    <t>PSIKHOLOGICHESKII ZHURNAL</t>
  </si>
  <si>
    <t>Russian</t>
  </si>
  <si>
    <t>history of psychology; problems; principles; fields of psychology; psychophysical problem; psychophysiological problem; personality relations</t>
  </si>
  <si>
    <t>The article is devoted to the scientific understanding of the results of the conference on topical issues of psychology, held at the Leningrad University on October 1-5, 1947. The current fundamental and applied problems of Soviet psychology were discussed at the conference, as well as issues of psychological education at universities and secondary schools. The reports examined the ways of developing psychology, discussed psychophysical and psychophysiological problems, psychology of relationships and motivation of the person, child psychology, zoopsychology, requirements for teaching psychology in schools. Particular attention was paid to the development of psychology in the Soviet republics. The program report was delivered by B.G. Ananyev, who noted that a new scientific psychology is being created, based on the teachings of I.P. Pavlov and V.M. Bekhterev. The most important are the psychophysical and psychophysiological problems, which must be solved comprehensively. The basic principles and areas of psychology were discussed. The relationship between psychological and physiological variables was experimentally studied by V.N. Myasishchev. P.O. Makarov devoted his report to microphysiology of feelings and sensations. The psychology of thought was studied by A.V. Yarmolenko and S.M. Vasilevskiy. M.D. Alexandrov, L.M. Vecker, A.A. Pressman were experimentally studied. V.N. Myasishchev showed that the highest level of personal development is determined by the level of conscious attitude to the surrounding and its self-consciousness. A.A. Lublinskaya discussed the problem of motivation of activities in child psychology. Three reports focused on experimental research in zoopsychology. The results of the study of fixed installation in the Georgian school of psychology, the history of the formation of psychology in Armenia, Ukraine and Estonia were discussed. The conclusion was made about the high scientific significance of the conference for the further development of Russian psychology.</t>
  </si>
  <si>
    <t>[Zhuravlev, A. L.] RAS, Inst Psychol, Fed State Financed Estab Sci, Yaroslavkaya Str 13,Bld 1, Moscow 129366, Russia; [Pochebut, L. G.] St Petersburg State Univ, Fed State Financed Estab Educ, Univ Emb 7-9, St Petersburg 199034, Russia</t>
  </si>
  <si>
    <t>Russian Academy of Sciences; Institute of Psychology of Russian Academy of Sciences; Saint Petersburg State University</t>
  </si>
  <si>
    <t>Zhuravlev, AL (corresponding author), RAS, Inst Psychol, Fed State Financed Estab Sci, Yaroslavkaya Str 13,Bld 1, Moscow 129366, Russia.</t>
  </si>
  <si>
    <t>ALZhuravlev2018@yandex.ru; ludmila.pochebut@gmail.com</t>
  </si>
  <si>
    <t>Zhuravlev, Anatoliy L/P-6993-2015</t>
  </si>
  <si>
    <t>Zhuravlev, Anatoliy L/0000-0003-2502-1089</t>
  </si>
  <si>
    <t>MEZHDUNARODNAYA KNIGA</t>
  </si>
  <si>
    <t>MOSCOW</t>
  </si>
  <si>
    <t>39 DIMITROVA UL., MOSCOW, 113095, RUSSIA</t>
  </si>
  <si>
    <t>0205-9592</t>
  </si>
  <si>
    <t>PSIKHOL ZH</t>
  </si>
  <si>
    <t>Psikhologicheskii Zhurnal</t>
  </si>
  <si>
    <t>MAR-APR</t>
  </si>
  <si>
    <t>10.31857/S020595920014248-8</t>
  </si>
  <si>
    <t>Psychology, Multidisciplinary</t>
  </si>
  <si>
    <t>TQ3VI</t>
  </si>
  <si>
    <t>WOS:000678210700009</t>
  </si>
  <si>
    <t>Devenish, B; Hooley, M; Stokes, M; Mellor, D</t>
  </si>
  <si>
    <t>Devenish, Bethany; Hooley, Merrilyn; Stokes, Mark; Mellor, David</t>
  </si>
  <si>
    <t>Pathways to Armenian Youth Empowerment in Low Socioeconomic Communities: Indirect Effects of Parenting and Moderating Effects of Gender</t>
  </si>
  <si>
    <t>YOUTH &amp; SOCIETY</t>
  </si>
  <si>
    <t>low socioeconomic; resilience; sociopolitical control; parenting; adolescents</t>
  </si>
  <si>
    <t>ROSENBERG SELF-ESTEEM; SOCIOPOLITICAL CONTROL; PROSOCIAL BEHAVIOR; EMOTION REGULATION; AFRICAN-AMERICAN; ADOLESCENTS; SOCIALIZATION; RESILIENCE; CHILDHOOD; IMMIGRANT</t>
  </si>
  <si>
    <t>This study evaluated self-esteem and emotional regulation as possible mediators of the relationship between authoritative parenting and sociopolitical control in 240 low socioeconomic youths, aged 10 to 16 years (M= 12.48 years,SD= 1.33 years; 122 males, 118 females). Participants completed self-report questionnaires assessing their self-esteem, emotional regulation, perception of sociopolitical control, and perceptions of their parents' supportive parenting and behavior monitoring. The relationship between authoritative parenting and perception of sociopolitical control was mediated by self-esteem and emotional regulation cognitive reappraisal skills. The relationship between authoritative parenting and self-esteem was moderated by gender, in that, authoritative parenting was more predictive of self-esteem in male youth than female youth. This research identifies the importance of family interventions designed to increase authoritative parenting for youth from low socioeconomic communities, and highlights the need to identify other factors that may be important for the development of sociopolitical control in female youth.</t>
  </si>
  <si>
    <t>[Devenish, Bethany; Stokes, Mark] Deakin Univ, Geelong, Vic, Australia; [Devenish, Bethany; Hooley, Merrilyn; Mellor, David] Deakin Univ, Sch Psychol, Geelong, Vic, Australia; [Devenish, Bethany; Mellor, David] Deakin Univ, Fac Hlth, Geelong, Vic, Australia</t>
  </si>
  <si>
    <t>Deakin University; Deakin University; Deakin University</t>
  </si>
  <si>
    <t>Devenish, B (corresponding author), Deakin Univ, Fac Hlth, Sch Psychol, 75 Pigdons Rd, Geelong Waurn Ponds, Vic 3216, Australia.</t>
  </si>
  <si>
    <t>bethany.devenish@deakin.edu.au</t>
  </si>
  <si>
    <t>David, Maribel/E-2812-2012; Stokes, Mark A/P-8937-2017</t>
  </si>
  <si>
    <t>Stokes, Mark A/0000-0001-6488-4544; Devenish, Bethany/0000-0001-6772-5186</t>
  </si>
  <si>
    <t>SAGE PUBLICATIONS INC</t>
  </si>
  <si>
    <t>THOUSAND OAKS</t>
  </si>
  <si>
    <t>2455 TELLER RD, THOUSAND OAKS, CA 91320 USA</t>
  </si>
  <si>
    <t>0044-118X</t>
  </si>
  <si>
    <t>1552-8499</t>
  </si>
  <si>
    <t>YOUTH SOC</t>
  </si>
  <si>
    <t>Youth Soc.</t>
  </si>
  <si>
    <t>SEP</t>
  </si>
  <si>
    <t>10.1177/0044118X18787740</t>
  </si>
  <si>
    <t>Social Issues; Social Sciences, Interdisciplinary; Sociology</t>
  </si>
  <si>
    <t>Social Issues; Social Sciences - Other Topics; Sociology</t>
  </si>
  <si>
    <t>MF8VR</t>
  </si>
  <si>
    <t>WOS:000545617500006</t>
  </si>
  <si>
    <t>Magsumov, TA; Korolev, AA; Ponomareva, MA; Zulfugarzade, TE</t>
  </si>
  <si>
    <t>Magsumov, Timur A.; Korolev, Aleksey A.; Ponomareva, Marina A.; Zulfugarzade, Teymur E.</t>
  </si>
  <si>
    <t>The System of Public Education in Kars Oblast in the Period 1878-1917. Part 2</t>
  </si>
  <si>
    <t>EUROPEAN JOURNAL OF CONTEMPORARY EDUCATION</t>
  </si>
  <si>
    <t>Kars Oblast; system of public education; period 1908-1917; Ministry of Public Education; implementation of the project on the introduction of compulsory education</t>
  </si>
  <si>
    <t>MAIN STATISTICAL INDICATORS; GOVERNORATE (THE 2ND-HALF; SCHOOL EDUCATION; DON COSSACKS; COMMON EDUCATION; LARGEST VILLAGES; LITERATE PERSON; MALE-POPULATION; DIFFICULT; EXAMPLE</t>
  </si>
  <si>
    <t>This work explores the system of public education in Kars Oblast in the period 1878-1917. The present part of the work covers the period 1908-1917, which spans the timeframe from the commencement of preparatory activities on the introduction of compulsory primary education to the start of the February Revolution. The key sources used in putting this work together are the annual Reports on Educational Institutions in the Caucasus Educational District, which provide data on the region's schools run by the Ministry of Public Education, and the Reports of the Chief Procurator of the Holy Synod, which contain information on the region's parochial schools. Of major importance are also the records of the Ministry of Public Education stored in the Russian State Historical Archive (Saint Petersburg, Russia). The authors' conclusion is that Kars Oblast's system of public education was characterized by a number of distinctive features. Creating the system of public education from scratch subsequent to the incorporation of the formerly Turkish-controlled areas into the Russian Empire required convincing the locals of the need to have their children attend Russian secular schools. A key role in making primary education accessible was played by the implementation of the project on the introduction of compulsory primary education. In the period from 1908 to 1914, the number of ministerial primary schools in the region rose from 66 to 202. This helped increase the number of students in the region from 4,000 to 12,000. In addition to this, a large amount of work in the area of public education was also conducted by the Russian Orthodox Church, which ran over 60 primary schools in the region. By the start of World War I, schools in Kars Oblast were attended by nearly 100 % of all Russian boys in the region, with similar figures posted by the region's Greek and Armenian boys and much lower ones exhibited by its girl population. However, on the war's eve, the region's female education system was making such headway that the school system seemed capable of reaching all of its Christian population by as early as the period 1916-1917, which, of course, was achievable on condition that the pace carried on.</t>
  </si>
  <si>
    <t>[Magsumov, Timur A.] Int Network Ctr Fundamental &amp; Appl Res, Washington, DC 20036 USA; [Magsumov, Timur A.] Volgograd State Univ, Volgograd, Russia; [Magsumov, Timur A.] Naberezhnye Chelny State Pedag Univ, Naberezhnye Chelny, Russia; [Korolev, Aleksey A.] Penza State Univ Architecture &amp; Construct, Penza, Russia; [Ponomareva, Marina A.] Financial Univ Govt Russian Federat, Moscow, Russia; [Zulfugarzade, Teymur E.] Russian Econ Univ, Moscow, Russia</t>
  </si>
  <si>
    <t>Cherkas Global University; Volgograd State University (VOLSU); Financial University Under the Government of Russian Federation; Plekhanov Russian University of Economics</t>
  </si>
  <si>
    <t>Magsumov, TA (corresponding author), Int Network Ctr Fundamental &amp; Appl Res, Washington, DC 20036 USA.;Magsumov, TA (corresponding author), Volgograd State Univ, Volgograd, Russia.;Magsumov, TA (corresponding author), Naberezhnye Chelny State Pedag Univ, Naberezhnye Chelny, Russia.</t>
  </si>
  <si>
    <t>nabonid1@yandex.ru</t>
  </si>
  <si>
    <t>Magsumov, Timur/I-5300-2013; Zulfugarzade, Teymur/K-3752-2012</t>
  </si>
  <si>
    <t>Magsumov, Timur/0000-0003-0117-7513; Zulfugarzade, Teymur/0000-0002-0778-1511</t>
  </si>
  <si>
    <t>ACAD PUBLISHER HOUSE RESEARCHER</t>
  </si>
  <si>
    <t>SOCHI</t>
  </si>
  <si>
    <t>UL KONSTITUTSLI, DOM 26-2 OFIS 6, SOCHI, 354000, RUSSIA</t>
  </si>
  <si>
    <t>2304-9650</t>
  </si>
  <si>
    <t>2305-6746</t>
  </si>
  <si>
    <t>EUR J CONTEMP EDUC</t>
  </si>
  <si>
    <t>Eur. J. Contermp. Educ.</t>
  </si>
  <si>
    <t>10.13187/ejced.2020.2.459</t>
  </si>
  <si>
    <t>Education &amp; Educational Research</t>
  </si>
  <si>
    <t>MA9YB</t>
  </si>
  <si>
    <t>Green Submitted, Bronze</t>
  </si>
  <si>
    <t>WOS:000542265300015</t>
  </si>
  <si>
    <t>Dolbee, S</t>
  </si>
  <si>
    <t>Dolbee, Samuel</t>
  </si>
  <si>
    <t>THE DESERT AT THE END OF EMPIRE: AN ENVIRONMENTAL HISTORY OF THE ARMENIAN GENOCIDE</t>
  </si>
  <si>
    <t>PAST &amp; PRESENT</t>
  </si>
  <si>
    <t>In the contentious historiography of the Armenian genocide, the desert has been acknowledged by almost everyone as the endpoint of the deportations of hundreds of thousands of Ottoman Armenian citizens in 1915 and the years that followed. Those who use the term 'genocide' suggest that this action was tantamount to a death sentence, while those who oppose the term claim that the desert exculpates the Ottoman state. This article unpacks the meaning of the Jazira region - one of the arid regions to which Armenians were sent - and suggests how Ottoman officials used the desert to kill and Armenians used it to survive, mostly as part of nomadic groups among whom they were somewhere between slaves and family members. The desert even came to shape the humanitarian rescue campaign in the wake of the genocide and World War I, as organizations worked to remove Armenian children from the desert and, subsequently, to transform the desert itself by establishing Armenian agricultural colonies. Yet some Armenians stayed, and remain to this day in the Jazira calling themselves Armenian Muslims in honor of their heritage. The desert not only shaped Armenian suffering and survival. The marginal environment also incubated a population of imperial survivors, whose existence did not fit comfortably with post-Ottoman national divisions, or the historiographies influenced by them.</t>
  </si>
  <si>
    <t>[Dolbee, Samuel] Yale Univ, New Haven, CT 06520 USA</t>
  </si>
  <si>
    <t>Yale University</t>
  </si>
  <si>
    <t>Dolbee, S (corresponding author), Yale Univ, New Haven, CT 06520 USA.</t>
  </si>
  <si>
    <t>Dolbee, Samuel/GYD-3470-2022</t>
  </si>
  <si>
    <t>Social Science Research Council; American Council of Learned Societies</t>
  </si>
  <si>
    <t>The author wishes to thank Alice Baumgartner, Steven Biel, Mark Drury, Chris Gratien, Pauline Lewis, Zachary Lockman, Fredrik Meiton, Pascal Menoret, Khatchig Mouradian, Golnar Nikpour, Jacques Oberson, Ug.ur Zekeriya Pece, Harvard's Political Ecology/Anthropology Working Group, Ajantha Subramanian, Arianne Sedef Urus and Alex Winder. The project received financial support from the Social Science Research Council and the American Council of Learned Societies.</t>
  </si>
  <si>
    <t>OXFORD UNIV PRESS</t>
  </si>
  <si>
    <t>OXFORD</t>
  </si>
  <si>
    <t>GREAT CLARENDON ST, OXFORD OX2 6DP, ENGLAND</t>
  </si>
  <si>
    <t>0031-2746</t>
  </si>
  <si>
    <t>1477-464X</t>
  </si>
  <si>
    <t>PAST PRESENT</t>
  </si>
  <si>
    <t>Past Present</t>
  </si>
  <si>
    <t>MAY</t>
  </si>
  <si>
    <t>10.1093/pastj/gtz055</t>
  </si>
  <si>
    <t>History</t>
  </si>
  <si>
    <t>Social Science Citation Index (SSCI); Arts &amp; Humanities Citation Index (A&amp;HCI)</t>
  </si>
  <si>
    <t>NO5KG</t>
  </si>
  <si>
    <t>WOS:000569527800006</t>
  </si>
  <si>
    <t>Tovmasyan, G; Avetisyan, S; Tatosyan, K; Mirijanyan, L; Galustyan, I; Rushanyan, A</t>
  </si>
  <si>
    <t>Tovmasyan, Gayane; Avetisyan, Samvel; Tatosyan, Kristine; Mirijanyan, Lusya; Galustyan, Inga; Rushanyan, Argine</t>
  </si>
  <si>
    <t>ANALYSING THE DEMAND OF AGRITOURISM FOR INTERNATIONAL TOURISTS IN ARMENIA</t>
  </si>
  <si>
    <t>MARKETING AND MANAGEMENT OF INNOVATIONS</t>
  </si>
  <si>
    <t>agritourism; agritourism activities; marketing; rural places; tourism</t>
  </si>
  <si>
    <t>This paper summarises the arguments and counterarguments in the frame of the scientific discussion on the issue of agritourism development in Armenia. The research aims at analysing the demand of agritourism development for international tourists in Armenia, find out their needs. The analysis of the available literature sources and approaches shows the essence of agritourism, its activities, functions, needs of tourists. Armenia has a rich history and culture, beautiful nature, delicious cuisine, Armenian villages have a traditional way of life and ethnic diversity. All these factors are important for developing agritourism in rural places offering various activities fortourists: participation in agricultural activities, farming, animal care, hunting, fishing, horseback riding, beekeeping, carpet weaving, handicrafts, harvesting, winemaking, making national dishes, baking bread, also visiting historical and cultural places, participation in various festivals, etc. Investigation of the topic in the paper is carried out in the following rational arrangement. The essence and significance of agritourism in the literature are discussed, then a survey is done among international tourists to find out their needs. The results of the empirical analysis are presented in the paper, which shows that Armenia is considered as a quiet and beautiful place for tourists who wish to rest in Armenian rural places, participate in many activities. The Pearson Chi-square testing shows some significant relationship between some factors. Mainly unmarried people want to rest in rural places alone or with friends, and they are willing to pay more than married people who have children. The tourists have also made some suggestions for agritourism development in Armenia: making everything more natural and fresher, doing good marketing, organizing pieces of training for local people and farmers, etc. The research results may be useful for developing agritourism in rural areas by organizing good strategies and marketing plans.</t>
  </si>
  <si>
    <t>[Tovmasyan, Gayane] Armenian State Univ Econ, Publ Adm Acad Republ Armenia, Yerevan, Armenia; [Avetisyan, Samvel; Tatosyan, Kristine; Mirijanyan, Lusya; Galustyan, Inga; Rushanyan, Argine] Armenian State Univ Econ, Yerevan, Armenia</t>
  </si>
  <si>
    <t>Armenian State University of Economics; Armenian State University of Economics</t>
  </si>
  <si>
    <t>Tovmasyan, G (corresponding author), Armenian State Univ Econ, Publ Adm Acad Republ Armenia, Yerevan, Armenia.</t>
  </si>
  <si>
    <t>tovmasyangayane@yahoo.com</t>
  </si>
  <si>
    <t>Tatosyan, Kristine/IWD-6168-2023; Tovmasyan, Gayane/AAH-5677-2021</t>
  </si>
  <si>
    <t>Tovmasyan, Gayane/0000-0002-4131-6322</t>
  </si>
  <si>
    <t>Amberd Research Center of the Armenian State University of Economics</t>
  </si>
  <si>
    <t>The research was carried out within the framework of the research program((Assessment of Agritourism Development Opportunities in RA Marzes (by the example of Tavush and Lori marzes)&gt;&gt;. The program won in the scientific competition announced by the Amberd Research Center of the Armenian State University of Economics. It obligates the involvement of masters and postgraduate students. The funding is done by the Amberd Research Center of the Armenian State University of Economics.</t>
  </si>
  <si>
    <t>SUMY STATE UNIV, DEPT MARKETING &amp; MIA</t>
  </si>
  <si>
    <t>SUMY</t>
  </si>
  <si>
    <t>RYMSKIY-KORSAKOV ST 2, SUMY, 40007, UKRAINE</t>
  </si>
  <si>
    <t>2218-4511</t>
  </si>
  <si>
    <t>MARK MANAG INNOV</t>
  </si>
  <si>
    <t>Mark. Manag. Innov.</t>
  </si>
  <si>
    <t>10.21272/mmi.2020.4-07</t>
  </si>
  <si>
    <t>Management</t>
  </si>
  <si>
    <t>PE7WE</t>
  </si>
  <si>
    <t>WOS:000598573000007</t>
  </si>
  <si>
    <t>Khachikian, O</t>
  </si>
  <si>
    <t>Khachikian, Oshin</t>
  </si>
  <si>
    <t>Protective ethnicity: how Armenian immigrants' extracurricular youth organisations redistribute cultural capital to the second-generation in Los Angeles</t>
  </si>
  <si>
    <t>JOURNAL OF ETHNIC AND MIGRATION STUDIES</t>
  </si>
  <si>
    <t>Protective ethnicity; immigration; hyper-selectivity; cultural capital; Armenian-Americans</t>
  </si>
  <si>
    <t>EDUCATIONAL EXPECTATIONS; ORGANIZED ACTIVITIES; SOCIAL-CLASS; PARTICIPATION; RESOURCES; ACHIEVEMENT; WHITE; GAP; TRANSMISSION; CHILDREN</t>
  </si>
  <si>
    <t>Research shows the children of educationally-select immigrant groups benefit from a cultural advantage that allows them to realise higher educational outcomes than scholars would predict based on their parental education level alone. Among native-born families, childrearing practices, such as participation in youth extracurricular activities outside of school and home, have been shown to guide youth educational outcomes. But scholars have not fully explained how these cultural practices matter for the children of immigrants. Based on comparative ethnographic research, I examine how Armenian immigrant parents of divergent education levels converge in their desire to cultivate ethnic identification among their children by enrolling them in youth extracurricular activities found in ethnic community organisations. I argue that although working-class immigrants bring their children to these organisations to cultivate their children's ethnic identification, they also unknowingly expose them to the organisationally embedded cultural capital offered at these sites that youth later draw on for their educational mobility. I conclude that cultivating ethnic identification among educationally-select immigrants functions as a protective social factor because it extends unanticipated material gains to the children of working class coethnics, a phenomenon I call protective ethnicity.</t>
  </si>
  <si>
    <t>[Khachikian, Oshin] Univ Calif Irvine, Dept Sociol, Irvine, CA 92697 USA</t>
  </si>
  <si>
    <t>University of California System; University of California Irvine</t>
  </si>
  <si>
    <t>Khachikian, O (corresponding author), Univ Calif Irvine, Dept Sociol, Irvine, CA 92697 USA.</t>
  </si>
  <si>
    <t>oshin@uci.edu</t>
  </si>
  <si>
    <t>Khachikian, Oshin/0000-0002-2563-577X</t>
  </si>
  <si>
    <t>1369-183X</t>
  </si>
  <si>
    <t>1469-9451</t>
  </si>
  <si>
    <t>J ETHN MIGR STUD</t>
  </si>
  <si>
    <t>J. Ethn. Migr. Stud.</t>
  </si>
  <si>
    <t>OCT 3</t>
  </si>
  <si>
    <t>10.1080/1369183X.2018.1497954</t>
  </si>
  <si>
    <t>Demography; Ethnic Studies</t>
  </si>
  <si>
    <t>IY2HQ</t>
  </si>
  <si>
    <t>WOS:000486211700006</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</si>
  <si>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</si>
  <si>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</si>
  <si>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</si>
  <si>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</si>
  <si>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</si>
  <si>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</si>
  <si>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</si>
  <si>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</si>
  <si>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</si>
  <si>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</si>
  <si>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</si>
  <si>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</si>
  <si>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</si>
  <si>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</si>
  <si>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</si>
  <si>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</si>
  <si>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APR</t>
  </si>
  <si>
    <t>10.1111/1471-3802.12469</t>
  </si>
  <si>
    <t>JUL 2019</t>
  </si>
  <si>
    <t>Education, Special</t>
  </si>
  <si>
    <t>LG4AP</t>
  </si>
  <si>
    <t>Green Submitted, Green Accepted</t>
  </si>
  <si>
    <t>WOS:000479038600001</t>
  </si>
  <si>
    <t>Who benefits from ethnic capital? Group norms, social-class and education among Armenian-Americans in Los Angeles</t>
  </si>
  <si>
    <t>ETHNIC AND RACIAL STUDIES</t>
  </si>
  <si>
    <t>Ethnic capital; protective ethnicity; second-generation; education; Armenian-Americans; culture</t>
  </si>
  <si>
    <t>IMMIGRANT; 2ND-GENERATION; MOBILITY; ATTAINMENT; COMMUNITY; CHILDREN; CHINESE; SUPPORT; MATTER; LESS</t>
  </si>
  <si>
    <t>Sociologists show that the high levels of college-educated adults found in specific immigrant communities become a social resource, called ethnic capital, which is accessed in co-ethnic community organizations and promotes academic achievement for even the working-class descendants of these groups. But how does ethnic capital guide youth mobility? And does it benefit co-ethnic families who do not participate in these organizations? I investigate these questions through original, qualitative fieldwork with forty-two working-class, second-generation Armenian-Americans in Los Angeles. By comparing how social support for college preparation varies with organizational participation, I find that despite categorically converging with participants in graduate degree aspirations, non-participants access weaker mobility resources which distances them from perceived ethnic norms of achievement and a symbolic belonging to the co-ethnic community. I conclude that how ethnic capital benefits families varies but favours those who already possess material resources to enrol their children in co-ethnic organizations.</t>
  </si>
  <si>
    <t>Center for Organizational Research, University of California, Irvine [COR small grants - 2017]</t>
  </si>
  <si>
    <t>This work was supported by Center for Organizational Research, University of California, Irvine [COR small grants - 2017].</t>
  </si>
  <si>
    <t>0141-9870</t>
  </si>
  <si>
    <t>1466-4356</t>
  </si>
  <si>
    <t>ETHNIC RACIAL STUD</t>
  </si>
  <si>
    <t>Ethn. Racial Stud.</t>
  </si>
  <si>
    <t>MAY 27</t>
  </si>
  <si>
    <t>10.1080/01419870.2019.1635256</t>
  </si>
  <si>
    <t>JUN 2019</t>
  </si>
  <si>
    <t>Ethnic Studies; Sociology</t>
  </si>
  <si>
    <t>LD6JX</t>
  </si>
  <si>
    <t>WOS:000478109400001</t>
  </si>
  <si>
    <t>Fatima, J</t>
  </si>
  <si>
    <t>Fatima, Jabeen</t>
  </si>
  <si>
    <t>Exploring the Trajectories of Myth, Truth, and Childhood in Mahasweta Devi's The Armenian Champa Tree</t>
  </si>
  <si>
    <t>SARE-SOUTHEAST ASIAN REVIEW OF ENGLISH</t>
  </si>
  <si>
    <t>Mahasweta Devi; superstition; caste; oral tradition; folklore; rumour; propaganda; subaltern</t>
  </si>
  <si>
    <t>The distinctiveness of Mahasweta Devi's writings lies in their element of resistance. Given the celebration of her oeuvre as a body of serious activist writing, what is often overlooked is that Devi is also a writer of children's fiction. This paper focuses on The Armenian Champa Tree (2000), one of her novellas written for a young readership. The narrative unravels those malevolent aspects of folk culture and social behavior that Devi believes are responsible for regression and self-defeat among individuals and families, especially those from the under-class, and the deleterious effects on children. The paper discusses the susceptibility of this key Indian demographic to rumors and mistruths and the author's foregrounding of recuperative strategies that exist or could be brought into practice. The concern with witch-hunts, for example, is an urgent and pertinent one in a global context, given the rampant planned slaughters of individuals and families by vengeful parties on the pretext of purgation.</t>
  </si>
  <si>
    <t>[Fatima, Jabeen] Univ Lucknow, Dept English &amp; Modern European Languages, Lucknow, Uttar Pradesh, India</t>
  </si>
  <si>
    <t>Lucknow University</t>
  </si>
  <si>
    <t>Fatima, J (corresponding author), Univ Lucknow, Dept English &amp; Modern European Languages, Lucknow, Uttar Pradesh, India.</t>
  </si>
  <si>
    <t>fatimajabeen9@gmail.com</t>
  </si>
  <si>
    <t>UNIV MALAYA, DEPT SOUTHEAST ASIAN STUDIES, FAC ARTS &amp; SOCIAL SCIENCES</t>
  </si>
  <si>
    <t>KUALA LUMPUR</t>
  </si>
  <si>
    <t>UNIV MALAYA, DEPT SOUTHEAST ASIAN STUDIES, FAC ARTS &amp; SOCIAL SCIENCES, KUALA LUMPUR, 50603, MALAYSIA</t>
  </si>
  <si>
    <t>0127-046X</t>
  </si>
  <si>
    <t>SARE-SE ASIAN REV EN</t>
  </si>
  <si>
    <t>SARE-Southeast Asian Rev. Engl.</t>
  </si>
  <si>
    <t>DEC</t>
  </si>
  <si>
    <t>SI</t>
  </si>
  <si>
    <t>10.22452/sare.vol55no2.15</t>
  </si>
  <si>
    <t>Literature</t>
  </si>
  <si>
    <t>HH6NJ</t>
  </si>
  <si>
    <t>Green Submitted, gold</t>
  </si>
  <si>
    <t>WOS:000455847900015</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</si>
  <si>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</si>
  <si>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</si>
  <si>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</si>
  <si>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</si>
  <si>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</si>
  <si>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</si>
  <si>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</si>
  <si>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</si>
  <si>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</si>
  <si>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</si>
  <si>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</si>
  <si>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</si>
  <si>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</si>
  <si>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</si>
  <si>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</si>
  <si>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</si>
  <si>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</si>
  <si>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</si>
  <si>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</si>
  <si>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</si>
  <si>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</si>
  <si>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Silova, I; Palandjian, G</t>
  </si>
  <si>
    <t>Silova, Iveta; Palandjian, Garine</t>
  </si>
  <si>
    <t>Soviet empire, Childhood, and Education</t>
  </si>
  <si>
    <t>REVISTA ESPANOLA DE EDUCACION COMPARADA</t>
  </si>
  <si>
    <t>soviet education; Soviet empire; childhood; comparative education</t>
  </si>
  <si>
    <t>POLITICS; NATION; UNION</t>
  </si>
  <si>
    <t>Children constituted a key element of the Soviet empire-building project, reconfiguring childhoods and refashioning the colonial space itself. Children of different ethnicities across the territories of the Soviet republics were to be united by the Russian language and a sense of Soviet patriotism, reflected in such political slogans as friendship of all people, interethnic equalisation, and internationalism. Education curriculum and activities were utilised to facilitate social and cultural merging of all ethnic groups on the basis of the Soviet Russian language and culture. At the same time, the Soviet empire advanced the idea of unity in diversity, allowing national minorities the right to self-determination and some political autonomy within a socialist context. Drawing on post-colonial theory and critical geography studies, this article looks at how early literacy textbooks were used to shape Soviet childhood by regulating children's minds, bodies, habits, as well as locating them in the empire's space and time. The article provides a brief historical context of the Soviet empire-building project, followed by a cross-national analysis of early literacy textbooks published in Russia, Armenia, Latvia, and Ukraine. Our goal is to highlight the continuities, contradictions, and ruptures in the vision of the Soviet childhood - and the Soviet future more broadly - as it travelled from the empire's centre (Moscow) to its geographically diverse peripheries (Armenia, Latvia, and Ukraine).</t>
  </si>
  <si>
    <t>[Silova, Iveta] Arizona State Univ, Ctr Adv Studies Global Educ, Mary Lou Fulton Teachers Coll, Tempe, AZ 85287 USA; [Palandjian, Garine] Arizona State Univ, Educ Policy &amp; Evaluat, Mary Lou Fulton Teachers Coll, Tempe, AZ 85287 USA; [Palandjian, Garine] Amer Univ, Washington, DC 20016 USA</t>
  </si>
  <si>
    <t>Arizona State University; Arizona State University-Tempe; Arizona State University; Arizona State University-Tempe; American University</t>
  </si>
  <si>
    <t>Silova, I (corresponding author), Arizona State Univ, Ctr Adv Studies Global Educ, Mary Lou Fulton Teachers Coll, Tempe, AZ 85287 USA.</t>
  </si>
  <si>
    <t>Iveta.Silova@asu.edu; gpalandjian@asu.edu</t>
  </si>
  <si>
    <t>Silova, Iveta/0000-0002-8897-8016</t>
  </si>
  <si>
    <t>UNIV NACIONAL EDUCACION DISTANCIA</t>
  </si>
  <si>
    <t>MADRID</t>
  </si>
  <si>
    <t>PO SENDA REY,BRAVO MURILLO 38, MADRID, 7-28040, SPAIN</t>
  </si>
  <si>
    <t>1137-8654</t>
  </si>
  <si>
    <t>2174-5382</t>
  </si>
  <si>
    <t>REV ESP EDUC COMP</t>
  </si>
  <si>
    <t>Rev. Esp. Educ. Comp.</t>
  </si>
  <si>
    <t>JAN-JUN</t>
  </si>
  <si>
    <t>10.5944/reec.31.2018.21592</t>
  </si>
  <si>
    <t>GL9HB</t>
  </si>
  <si>
    <t>gold</t>
  </si>
  <si>
    <t>WOS:000437542900008</t>
  </si>
  <si>
    <t>Dooley, A</t>
  </si>
  <si>
    <t>Dooley, Andrea</t>
  </si>
  <si>
    <t>We Are All Rwandans 1: Repatriation, National Identity, and the Plight of Rwanda's Transferred Children</t>
  </si>
  <si>
    <t>JOURNAL OF HUMAN RIGHTS</t>
  </si>
  <si>
    <t>While much has been written about children caught up in the all too numerous conflicts of the twentieth and twenty-first centuries, what is not as apparent is the impact these conflicts have on transferred children: Those removed from the conflict areas by nongovernmental organizations (NGOs), international organizations, and private individuals. The practice of removing children from conflict zones has been a byproduct of many of the most violent events in recent memory: the rescue missions during the Armenian genocide, the Refugee Children Movement, kindertransport and hidden children of the Holocaust, and the lesser-known transfer of children during the Rwandan genocide in 1994. This article addresses the underreported events surrounding the transfer of children during the Rwandan genocide as a way to interrogate the consequences of this practice. It argues that as the most vulnerable of those caught up in unimaginable violence, these children become yet another face of human suffering during the conflict and in the aftermath they become the nexus for issues of identity, repatriation, and assimilation that are mobilized in national discourses of reconciliation and national unity. Of note in the cases of transferred children is how the patterns of familial fracture, alternative family structures, conflicts over the fate of former transferred children, and governments' transborder claims to their citizens are, on the one hand, mobilized to support transferred children and, on the other, to support and provide legitimation for political policies and the project of creating a new postconflict society.</t>
  </si>
  <si>
    <t>Univ Calif Davis, Davis, CA 95616 USA</t>
  </si>
  <si>
    <t>University of California System; University of California Davis</t>
  </si>
  <si>
    <t>Dooley, A (corresponding author), Univ Calif Davis, 1 Shields Ave, Davis, CA 95616 USA.</t>
  </si>
  <si>
    <t>acdooley@ucdavis.edu</t>
  </si>
  <si>
    <t>4 PARK SQUARE, MILTON PARK, ABINGDON OX14 4RN, OXFORDSHIRE, ENGLAND</t>
  </si>
  <si>
    <t>1475-4835</t>
  </si>
  <si>
    <t>J HUM RIGHTS</t>
  </si>
  <si>
    <t>J. Hum. Rights</t>
  </si>
  <si>
    <t>JUL 1</t>
  </si>
  <si>
    <t>10.1080/14754835.2013.812418</t>
  </si>
  <si>
    <t>International Relations; Political Science</t>
  </si>
  <si>
    <t>International Relations; Government &amp; Law</t>
  </si>
  <si>
    <t>204KQ</t>
  </si>
  <si>
    <t>WOS:000323364600003</t>
  </si>
  <si>
    <t>Shevtsova, M</t>
  </si>
  <si>
    <t>Shevtsova, Maria</t>
  </si>
  <si>
    <t>Teatr ZAR's Journeys of the Spirit</t>
  </si>
  <si>
    <t>NEW THEATRE QUARTERLY</t>
  </si>
  <si>
    <t>song theatre; early Christianity; Zar; polyphony; breath; vibration; energy; spirit</t>
  </si>
  <si>
    <t>Teatr ZAR has been developing its Gospels of Childhood triptych since 2003, when the company was founded after several years of research in Armenia, Iran, and Georgia. It was in Georgia that ZAR learned polyphonic songs from the Svan oral tradition, which it developed in its unique song theatre. In this article Maria Shevtsova maps the first of a series of expeditions, the latter notably including Greece, Corsica, and Sardinia. She describes how the ancient hymns and chants gathered through direct oral transmission (ZAR's choice of material reflects its interest in the songs of early Christianity) provide the subject matter and the spiritual dimension of the group's performance pieces. The idea of the 'spiritual' is here distinguished from the strictly religious/denominational as well as the ritualistic or cultic framings of the word. Details from the triptych show how breath, vibration and energy are the forces of ZAR's sonic compositions in which singing, instrumental music, sound making, and movement are vehicles for experience other than immediate material sensation. Reference is made to ZAR's link to the Grotowski legacy in the song theatre of Poland today. Maria Shevtsova, Chair Professor of Drama and Theatre Arts at Goldsmiths, University of London, wishes to thank the International Research Centre of the Freie Universitat Berlin for hosting her research, of which this article is an integral part.</t>
  </si>
  <si>
    <t>CAMBRIDGE UNIV PRESS</t>
  </si>
  <si>
    <t>32 AVENUE OF THE AMERICAS, NEW YORK, NY 10013-2473 USA</t>
  </si>
  <si>
    <t>0266-464X</t>
  </si>
  <si>
    <t>NEW THEAT Q</t>
  </si>
  <si>
    <t>New Theatre Q.</t>
  </si>
  <si>
    <t>10.1017/S0266464X13000274</t>
  </si>
  <si>
    <t>Theater</t>
  </si>
  <si>
    <t>Arts &amp; Humanities Citation Index (A&amp;HCI)</t>
  </si>
  <si>
    <t>199RC</t>
  </si>
  <si>
    <t>WOS:000323011700006</t>
  </si>
  <si>
    <t>Alexseev, MA</t>
  </si>
  <si>
    <t>Alexseev, Mikhail A.</t>
  </si>
  <si>
    <t>Societal security, the security dilemma, and extreme anti-migrant hostility in Russia</t>
  </si>
  <si>
    <t>JOURNAL OF PEACE RESEARCH</t>
  </si>
  <si>
    <t>ethnic relations; immigration attitudes; migration; Russia; societal security; the security dilemma</t>
  </si>
  <si>
    <t>PUBLIC-OPINION; GENDER-GAP; IMMIGRATION; ATTITUDES; THREAT; SECURITIZATION; INTEGRATION; MINORITIES; PREJUDICE; FEAR</t>
  </si>
  <si>
    <t>The societal security theory posits that extreme anti-migrant hostility - such as demands to deport all migrants unconditionally - emerges when host communities see migration as a threat to the survival of their group identity. An alternative interpretation - the immigration security dilemma - attributes extreme hostility to the human tendency to prepare for the worst under uncertainty when central authority weakens. Does extreme intergroup hostility relate more to threats framed in terms of group survival or to those framed in terms of uncertainty about government capacity and migration effects? I investigate this question empirically with the Russian national survey data (2005, N = 680) asking who in Russia supports the deportation of all internal and external migrants, legal and illegal, and their children to their places of origin - an extreme and widespread view that would require forced population movements not seen in the region since Stalin's Great Terror. In multivariate tests, agreement with the societal security (survival) rhetoric explained about five percent of variation in support for unconditional, wholesale deportation of migrants; agreement with the security dilemma (uncertainty) rhetoric - about 20%. A comparison of attitudes in the same survey to Armenian, Uzbek, Chechen, and Chinese migrants and the association of each ethnic group with different types of security threat further support this finding. Hostility toward ethnic groups viewed as a weak security threat was more diagnostic of public support for wholesale deportation of migrants than hostility toward groups viewed as a strong security threat.</t>
  </si>
  <si>
    <t>San Diego State Univ, Dept Polit Sci, San Diego, CA 92182 USA</t>
  </si>
  <si>
    <t>California State University System; San Diego State University</t>
  </si>
  <si>
    <t>Alexseev, MA (corresponding author), San Diego State Univ, Dept Polit Sci, San Diego, CA 92182 USA.</t>
  </si>
  <si>
    <t>alexseev@mail.sdsu.edu</t>
  </si>
  <si>
    <t>SAGE PUBLICATIONS LTD</t>
  </si>
  <si>
    <t>LONDON</t>
  </si>
  <si>
    <t>1 OLIVERS YARD, 55 CITY ROAD, LONDON EC1Y 1SP, ENGLAND</t>
  </si>
  <si>
    <t>0022-3433</t>
  </si>
  <si>
    <t>1460-3578</t>
  </si>
  <si>
    <t>J PEACE RES</t>
  </si>
  <si>
    <t>J. Peace Res.</t>
  </si>
  <si>
    <t>JUL</t>
  </si>
  <si>
    <t>10.1177/0022343311406155</t>
  </si>
  <si>
    <t>798QL</t>
  </si>
  <si>
    <t>WOS:000293226200007</t>
  </si>
  <si>
    <t>Grigorian, DA; Melkonyan, TA</t>
  </si>
  <si>
    <t>Grigorian, David A.; Melkonyan, Tigran A.</t>
  </si>
  <si>
    <t>Destined to Receive: The Impact of Remittances on Household Decisions in Armenia</t>
  </si>
  <si>
    <t>REVIEW OF DEVELOPMENT ECONOMICS</t>
  </si>
  <si>
    <t>MIGRATION</t>
  </si>
  <si>
    <t>The paper uses data from Armenia to test the implications of remittance flows on behavior of receiving households. We find that remittance-receiving households work fewer hours and spend less on the education of their children. While saving more, these households are not leveraging their savings to borrow from the banking system to expand their business activities. This evidence suggests that the benefits of remittances might be overstated and emphasizes the importance of measuring their impact in a general- rather than a partial-equilibrium context.</t>
  </si>
  <si>
    <t>[Grigorian, David A.] Int Monetary Fund, Washington, DC 20431 USA; [Melkonyan, Tigran A.] Univ Nevada, Dept Resource Econ, Reno, NV 89557 USA</t>
  </si>
  <si>
    <t>International Monetary Fund; Nevada System of Higher Education (NSHE); University of Nevada Reno</t>
  </si>
  <si>
    <t>Grigorian, DA (corresponding author), Int Monetary Fund, 700 19th St NW, Washington, DC 20431 USA.</t>
  </si>
  <si>
    <t>Dgrigorian@imf.org; tmelkonyan@cabnr.unr.edu</t>
  </si>
  <si>
    <t>1363-6669</t>
  </si>
  <si>
    <t>1467-9361</t>
  </si>
  <si>
    <t>REV DEV ECON</t>
  </si>
  <si>
    <t>Rev. Dev. Econ.</t>
  </si>
  <si>
    <t>10.1111/j.1467-9361.2010.00598.x</t>
  </si>
  <si>
    <t>Development Studies; Economics</t>
  </si>
  <si>
    <t>Development Studies; Business &amp; Economics</t>
  </si>
  <si>
    <t>706HR</t>
  </si>
  <si>
    <t>WOS:000286209500010</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</si>
  <si>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</si>
  <si>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</si>
  <si>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</si>
  <si>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</si>
  <si>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</si>
  <si>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</si>
  <si>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</si>
  <si>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</si>
  <si>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</si>
  <si>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</si>
  <si>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9600 GARSINGTON RD, OXFORD OX4 2DQ, OXON, ENGLAND</t>
  </si>
  <si>
    <t>1538-6341</t>
  </si>
  <si>
    <t>PERSPECT SEX REPRO H</t>
  </si>
  <si>
    <t>Perspect. Sex Reprod. Health</t>
  </si>
  <si>
    <t>10.1363/3921607</t>
  </si>
  <si>
    <t>Demography; Family Studies</t>
  </si>
  <si>
    <t>239GI</t>
  </si>
  <si>
    <t>WOS:000251506400003</t>
  </si>
  <si>
    <t>Manoogian, MM; Walker, AJ; Richards, LN</t>
  </si>
  <si>
    <t>Manoogian, Margaret M.; Walker, Alexis J.; Richards, Leslie N.</t>
  </si>
  <si>
    <t>Gender genocide, and ethnicity - The legacies of older Armenian American mothers</t>
  </si>
  <si>
    <t>JOURNAL OF FAMILY ISSUES</t>
  </si>
  <si>
    <t>families; gender; genocide; intergenerational relationships; legacies; Armenians</t>
  </si>
  <si>
    <t>TRUTH; PERSPECTIVES; FAMILIES; RITUALS; ISSUES; MEMORY</t>
  </si>
  <si>
    <t>Women use legacies to help family members articulate family identity, learn family history, and provide succeeding generations with information about family culture. Using feminist standpoint theory and the life-course perspective, this qualitative study examined the intergenerational transmissions that 30 older Armenian American mothers received and transmitted to succeeding generations within the sociohistorical experience of genocide. Mothers passed on legacies that included family stories, rituals/activities, and possessions. Because of multiple losses during the Armenian Genocide, they emphasized legacies that symbolized connection to family, underscored family cohesion, and accentuated ethnic identity. Tensions were evident as well because women's sense of responsibility for legacies clashed with their limited cultural knowledge, few inherited possessions, and the inevitable assimilation of their children and grandchildren into the dominant U.S. culture.</t>
  </si>
  <si>
    <t>Ohio Univ, Athens, OH 45701 USA; Oregon State Univ, Corvallis, OR 97331 USA</t>
  </si>
  <si>
    <t>University System of Ohio; Ohio University; Oregon State University</t>
  </si>
  <si>
    <t>Manoogian, MM (corresponding author), Ohio Univ, Athens, OH 45701 USA.</t>
  </si>
  <si>
    <t>0192-513X</t>
  </si>
  <si>
    <t>1552-5481</t>
  </si>
  <si>
    <t>J FAM ISSUES</t>
  </si>
  <si>
    <t>J. Fam. Issues</t>
  </si>
  <si>
    <t>10.1177/0192513X06297605</t>
  </si>
  <si>
    <t>Family Studies</t>
  </si>
  <si>
    <t>146LO</t>
  </si>
  <si>
    <t>WOS:000244936100007</t>
  </si>
  <si>
    <t>ImbensBailey, AL</t>
  </si>
  <si>
    <t>Ancestral language acquisition - Implications for aspects of ethnic identity among Armenian American children and adolescents</t>
  </si>
  <si>
    <t>JOURNAL OF LANGUAGE AND SOCIAL PSYCHOLOGY</t>
  </si>
  <si>
    <t>This article investigates associations between the acquisition of an ancestral language and ethnic affinity Narratives about Armenian and non-Armenian cultural activities and attitudes toward language usage and culture were elicited from 44 boys and girls aged 8-15 years. Some of the children spoke Armenian, in addition to English but all were active in an Armenian American community. American-born bilingual children were found to use relatively more first person plural pronouns than singular pronouns in stories about Armenian cultural activities compared with English-only speaking children of Armenian descent and foreign-born bilingual children, suggesting that American-born bilingual children may have closer affinity with the Armenian American community than either monolingual or foreign-born bilingual children. Differences between the groups in attitude toward bicultural background also were found. Monolinguals made relatively fewer positive evaluations of their bicultural experiences than either the American-born or foreign-born bilingual children.</t>
  </si>
  <si>
    <t>ImbensBailey, AL (corresponding author), ARIZONA STATE UNIV,INFANT CHILD COMMUN PROGRAM,POB 871908,TEMPE,AZ 85287, USA.</t>
  </si>
  <si>
    <t>SAGE SCIENCE PRESS</t>
  </si>
  <si>
    <t>2455 TELLER RD, THOUSAND OAKS, CA 91320</t>
  </si>
  <si>
    <t>0261-927X</t>
  </si>
  <si>
    <t>J LANG SOC PSYCHOL</t>
  </si>
  <si>
    <t>J. Lang. Soc. Psychol.</t>
  </si>
  <si>
    <t>10.1177/0261927X960154002</t>
  </si>
  <si>
    <t>Communication; Linguistics; Psychology, Social</t>
  </si>
  <si>
    <t>Communication; Linguistics; Psychology</t>
  </si>
  <si>
    <t>VR686</t>
  </si>
  <si>
    <t>WOS:A1996VR68600002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</si>
</sst>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28</v>
      </c>
      <c r="AH2">
        <v>0</v>
      </c>
      <c r="AI2">
        <v>0</v>
      </c>
      <c r="AJ2">
        <v>1</v>
      </c>
      <c r="AK2">
        <v>1</v>
      </c>
      <c r="AL2" t="s">
        <v>91</v>
      </c>
      <c r="AM2" t="s">
        <v>92</v>
      </c>
      <c r="AN2" t="s">
        <v>93</v>
      </c>
      <c r="AO2" t="s">
        <v>94</v>
      </c>
      <c r="AP2" t="s">
        <v>95</v>
      </c>
      <c r="AQ2" t="s">
        <v>74</v>
      </c>
      <c r="AR2" t="s">
        <v>96</v>
      </c>
      <c r="AS2" t="s">
        <v>97</v>
      </c>
      <c r="AT2" t="s">
        <v>98</v>
      </c>
      <c r="AU2">
        <v>2023</v>
      </c>
      <c r="AV2" t="s">
        <v>74</v>
      </c>
      <c r="AW2" t="s">
        <v>74</v>
      </c>
      <c r="AX2" t="s">
        <v>74</v>
      </c>
      <c r="AY2" t="s">
        <v>74</v>
      </c>
      <c r="AZ2" t="s">
        <v>74</v>
      </c>
      <c r="BA2" t="s">
        <v>74</v>
      </c>
      <c r="BB2" t="s">
        <v>74</v>
      </c>
      <c r="BC2" t="s">
        <v>74</v>
      </c>
      <c r="BD2" t="s">
        <v>74</v>
      </c>
      <c r="BE2" t="s">
        <v>99</v>
      </c>
      <c r="BF2" t="str">
        <f>HYPERLINK("http://dx.doi.org/10.1111/ecot.12379","http://dx.doi.org/10.1111/ecot.12379")</f>
        <v>http://dx.doi.org/10.1111/ecot.12379</v>
      </c>
      <c r="BG2" t="s">
        <v>74</v>
      </c>
      <c r="BH2" t="s">
        <v>100</v>
      </c>
      <c r="BI2">
        <v>40</v>
      </c>
      <c r="BJ2" t="s">
        <v>101</v>
      </c>
      <c r="BK2" t="s">
        <v>102</v>
      </c>
      <c r="BL2" t="s">
        <v>103</v>
      </c>
      <c r="BM2" t="s">
        <v>104</v>
      </c>
      <c r="BN2" t="s">
        <v>74</v>
      </c>
      <c r="BO2" t="s">
        <v>105</v>
      </c>
      <c r="BP2" t="s">
        <v>74</v>
      </c>
      <c r="BQ2" t="s">
        <v>74</v>
      </c>
      <c r="BR2" t="s">
        <v>106</v>
      </c>
      <c r="BS2" t="s">
        <v>107</v>
      </c>
      <c r="BT2" t="str">
        <f>HYPERLINK("https%3A%2F%2Fwww.webofscience.com%2Fwos%2Fwoscc%2Ffull-record%2FWOS:001030563700001","View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112</v>
      </c>
      <c r="O3" t="s">
        <v>74</v>
      </c>
      <c r="P3" t="s">
        <v>74</v>
      </c>
      <c r="Q3" t="s">
        <v>74</v>
      </c>
      <c r="R3" t="s">
        <v>74</v>
      </c>
      <c r="S3" t="s">
        <v>74</v>
      </c>
      <c r="T3" t="s">
        <v>113</v>
      </c>
      <c r="U3" t="s">
        <v>74</v>
      </c>
      <c r="V3" t="s">
        <v>114</v>
      </c>
      <c r="W3" t="s">
        <v>115</v>
      </c>
      <c r="X3" t="s">
        <v>74</v>
      </c>
      <c r="Y3" t="s">
        <v>116</v>
      </c>
      <c r="Z3" t="s">
        <v>117</v>
      </c>
      <c r="AA3" t="s">
        <v>74</v>
      </c>
      <c r="AB3" t="s">
        <v>74</v>
      </c>
      <c r="AC3" t="s">
        <v>74</v>
      </c>
      <c r="AD3" t="s">
        <v>74</v>
      </c>
      <c r="AE3" t="s">
        <v>74</v>
      </c>
      <c r="AF3" t="s">
        <v>74</v>
      </c>
      <c r="AG3">
        <v>17</v>
      </c>
      <c r="AH3">
        <v>0</v>
      </c>
      <c r="AI3">
        <v>0</v>
      </c>
      <c r="AJ3">
        <v>1</v>
      </c>
      <c r="AK3">
        <v>1</v>
      </c>
      <c r="AL3" t="s">
        <v>118</v>
      </c>
      <c r="AM3" t="s">
        <v>119</v>
      </c>
      <c r="AN3" t="s">
        <v>120</v>
      </c>
      <c r="AO3" t="s">
        <v>121</v>
      </c>
      <c r="AP3" t="s">
        <v>74</v>
      </c>
      <c r="AQ3" t="s">
        <v>74</v>
      </c>
      <c r="AR3" t="s">
        <v>111</v>
      </c>
      <c r="AS3" t="s">
        <v>122</v>
      </c>
      <c r="AT3" t="s">
        <v>74</v>
      </c>
      <c r="AU3">
        <v>2023</v>
      </c>
      <c r="AV3">
        <v>25</v>
      </c>
      <c r="AW3">
        <v>1</v>
      </c>
      <c r="AX3" t="s">
        <v>74</v>
      </c>
      <c r="AY3" t="s">
        <v>74</v>
      </c>
      <c r="AZ3" t="s">
        <v>74</v>
      </c>
      <c r="BA3" t="s">
        <v>74</v>
      </c>
      <c r="BB3">
        <v>156</v>
      </c>
      <c r="BC3">
        <v>167</v>
      </c>
      <c r="BD3" t="s">
        <v>74</v>
      </c>
      <c r="BE3" t="s">
        <v>123</v>
      </c>
      <c r="BF3" t="str">
        <f>HYPERLINK("http://dx.doi.org/10.24234/wisdom.v25i1.965","http://dx.doi.org/10.24234/wisdom.v25i1.965")</f>
        <v>http://dx.doi.org/10.24234/wisdom.v25i1.965</v>
      </c>
      <c r="BG3" t="s">
        <v>74</v>
      </c>
      <c r="BH3" t="s">
        <v>74</v>
      </c>
      <c r="BI3">
        <v>13</v>
      </c>
      <c r="BJ3" t="s">
        <v>124</v>
      </c>
      <c r="BK3" t="s">
        <v>125</v>
      </c>
      <c r="BL3" t="s">
        <v>124</v>
      </c>
      <c r="BM3" t="s">
        <v>126</v>
      </c>
      <c r="BN3" t="s">
        <v>74</v>
      </c>
      <c r="BO3" t="s">
        <v>127</v>
      </c>
      <c r="BP3" t="s">
        <v>74</v>
      </c>
      <c r="BQ3" t="s">
        <v>74</v>
      </c>
      <c r="BR3" t="s">
        <v>106</v>
      </c>
      <c r="BS3" t="s">
        <v>128</v>
      </c>
      <c r="BT3" t="str">
        <f>HYPERLINK("https%3A%2F%2Fwww.webofscience.com%2Fwos%2Fwoscc%2Ffull-record%2FWOS:000958876000014","View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74</v>
      </c>
      <c r="V4" t="s">
        <v>134</v>
      </c>
      <c r="W4" t="s">
        <v>135</v>
      </c>
      <c r="X4" t="s">
        <v>136</v>
      </c>
      <c r="Y4" t="s">
        <v>137</v>
      </c>
      <c r="Z4" t="s">
        <v>138</v>
      </c>
      <c r="AA4" t="s">
        <v>74</v>
      </c>
      <c r="AB4" t="s">
        <v>139</v>
      </c>
      <c r="AC4" t="s">
        <v>74</v>
      </c>
      <c r="AD4" t="s">
        <v>74</v>
      </c>
      <c r="AE4" t="s">
        <v>74</v>
      </c>
      <c r="AF4" t="s">
        <v>74</v>
      </c>
      <c r="AG4">
        <v>55</v>
      </c>
      <c r="AH4">
        <v>0</v>
      </c>
      <c r="AI4">
        <v>0</v>
      </c>
      <c r="AJ4">
        <v>1</v>
      </c>
      <c r="AK4">
        <v>4</v>
      </c>
      <c r="AL4" t="s">
        <v>140</v>
      </c>
      <c r="AM4" t="s">
        <v>141</v>
      </c>
      <c r="AN4" t="s">
        <v>142</v>
      </c>
      <c r="AO4" t="s">
        <v>143</v>
      </c>
      <c r="AP4" t="s">
        <v>144</v>
      </c>
      <c r="AQ4" t="s">
        <v>74</v>
      </c>
      <c r="AR4" t="s">
        <v>145</v>
      </c>
      <c r="AS4" t="s">
        <v>146</v>
      </c>
      <c r="AT4" t="s">
        <v>147</v>
      </c>
      <c r="AU4">
        <v>2022</v>
      </c>
      <c r="AV4" t="s">
        <v>74</v>
      </c>
      <c r="AW4" t="s">
        <v>74</v>
      </c>
      <c r="AX4" t="s">
        <v>74</v>
      </c>
      <c r="AY4" t="s">
        <v>74</v>
      </c>
      <c r="AZ4" t="s">
        <v>74</v>
      </c>
      <c r="BA4" t="s">
        <v>74</v>
      </c>
      <c r="BB4" t="s">
        <v>74</v>
      </c>
      <c r="BC4" t="s">
        <v>74</v>
      </c>
      <c r="BD4" t="s">
        <v>74</v>
      </c>
      <c r="BE4" t="s">
        <v>148</v>
      </c>
      <c r="BF4" t="str">
        <f>HYPERLINK("http://dx.doi.org/10.1080/00309230.2022.2123247","http://dx.doi.org/10.1080/00309230.2022.2123247")</f>
        <v>http://dx.doi.org/10.1080/00309230.2022.2123247</v>
      </c>
      <c r="BG4" t="s">
        <v>74</v>
      </c>
      <c r="BH4" t="s">
        <v>149</v>
      </c>
      <c r="BI4">
        <v>18</v>
      </c>
      <c r="BJ4" t="s">
        <v>150</v>
      </c>
      <c r="BK4" t="s">
        <v>102</v>
      </c>
      <c r="BL4" t="s">
        <v>151</v>
      </c>
      <c r="BM4" t="s">
        <v>152</v>
      </c>
      <c r="BN4" t="s">
        <v>74</v>
      </c>
      <c r="BO4" t="s">
        <v>74</v>
      </c>
      <c r="BP4" t="s">
        <v>74</v>
      </c>
      <c r="BQ4" t="s">
        <v>74</v>
      </c>
      <c r="BR4" t="s">
        <v>106</v>
      </c>
      <c r="BS4" t="s">
        <v>153</v>
      </c>
      <c r="BT4" t="str">
        <f>HYPERLINK("https%3A%2F%2Fwww.webofscience.com%2Fwos%2Fwoscc%2Ffull-record%2FWOS:000894459200001","View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112</v>
      </c>
      <c r="O5" t="s">
        <v>74</v>
      </c>
      <c r="P5" t="s">
        <v>74</v>
      </c>
      <c r="Q5" t="s">
        <v>74</v>
      </c>
      <c r="R5" t="s">
        <v>74</v>
      </c>
      <c r="S5" t="s">
        <v>74</v>
      </c>
      <c r="T5" t="s">
        <v>158</v>
      </c>
      <c r="U5" t="s">
        <v>159</v>
      </c>
      <c r="V5" t="s">
        <v>160</v>
      </c>
      <c r="W5" t="s">
        <v>161</v>
      </c>
      <c r="X5" t="s">
        <v>74</v>
      </c>
      <c r="Y5" t="s">
        <v>162</v>
      </c>
      <c r="Z5" t="s">
        <v>163</v>
      </c>
      <c r="AA5" t="s">
        <v>164</v>
      </c>
      <c r="AB5" t="s">
        <v>165</v>
      </c>
      <c r="AC5" t="s">
        <v>74</v>
      </c>
      <c r="AD5" t="s">
        <v>74</v>
      </c>
      <c r="AE5" t="s">
        <v>74</v>
      </c>
      <c r="AF5" t="s">
        <v>74</v>
      </c>
      <c r="AG5">
        <v>32</v>
      </c>
      <c r="AH5">
        <v>0</v>
      </c>
      <c r="AI5">
        <v>0</v>
      </c>
      <c r="AJ5">
        <v>0</v>
      </c>
      <c r="AK5">
        <v>4</v>
      </c>
      <c r="AL5" t="s">
        <v>166</v>
      </c>
      <c r="AM5" t="s">
        <v>167</v>
      </c>
      <c r="AN5" t="s">
        <v>168</v>
      </c>
      <c r="AO5" t="s">
        <v>169</v>
      </c>
      <c r="AP5" t="s">
        <v>170</v>
      </c>
      <c r="AQ5" t="s">
        <v>74</v>
      </c>
      <c r="AR5" t="s">
        <v>171</v>
      </c>
      <c r="AS5" t="s">
        <v>172</v>
      </c>
      <c r="AT5" t="s">
        <v>173</v>
      </c>
      <c r="AU5">
        <v>2022</v>
      </c>
      <c r="AV5">
        <v>51</v>
      </c>
      <c r="AW5">
        <v>1</v>
      </c>
      <c r="AX5" t="s">
        <v>74</v>
      </c>
      <c r="AY5" t="s">
        <v>74</v>
      </c>
      <c r="AZ5" t="s">
        <v>74</v>
      </c>
      <c r="BA5" t="s">
        <v>74</v>
      </c>
      <c r="BB5">
        <v>135</v>
      </c>
      <c r="BC5">
        <v>150</v>
      </c>
      <c r="BD5" t="s">
        <v>74</v>
      </c>
      <c r="BE5" t="s">
        <v>174</v>
      </c>
      <c r="BF5" t="str">
        <f>HYPERLINK("http://dx.doi.org/10.1007/s10936-021-09829-5","http://dx.doi.org/10.1007/s10936-021-09829-5")</f>
        <v>http://dx.doi.org/10.1007/s10936-021-09829-5</v>
      </c>
      <c r="BG5" t="s">
        <v>74</v>
      </c>
      <c r="BH5" t="s">
        <v>175</v>
      </c>
      <c r="BI5">
        <v>16</v>
      </c>
      <c r="BJ5" t="s">
        <v>176</v>
      </c>
      <c r="BK5" t="s">
        <v>102</v>
      </c>
      <c r="BL5" t="s">
        <v>177</v>
      </c>
      <c r="BM5" t="s">
        <v>178</v>
      </c>
      <c r="BN5">
        <v>35001226</v>
      </c>
      <c r="BO5" t="s">
        <v>74</v>
      </c>
      <c r="BP5" t="s">
        <v>74</v>
      </c>
      <c r="BQ5" t="s">
        <v>74</v>
      </c>
      <c r="BR5" t="s">
        <v>106</v>
      </c>
      <c r="BS5" t="s">
        <v>179</v>
      </c>
      <c r="BT5" t="str">
        <f>HYPERLINK("https%3A%2F%2Fwww.webofscience.com%2Fwos%2Fwoscc%2Ffull-record%2FWOS:000740612800001","View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112</v>
      </c>
      <c r="O6" t="s">
        <v>74</v>
      </c>
      <c r="P6" t="s">
        <v>74</v>
      </c>
      <c r="Q6" t="s">
        <v>74</v>
      </c>
      <c r="R6" t="s">
        <v>74</v>
      </c>
      <c r="S6" t="s">
        <v>74</v>
      </c>
      <c r="T6" t="s">
        <v>74</v>
      </c>
      <c r="U6" t="s">
        <v>184</v>
      </c>
      <c r="V6" t="s">
        <v>185</v>
      </c>
      <c r="W6" t="s">
        <v>186</v>
      </c>
      <c r="X6" t="s">
        <v>187</v>
      </c>
      <c r="Y6" t="s">
        <v>188</v>
      </c>
      <c r="Z6" t="s">
        <v>189</v>
      </c>
      <c r="AA6" t="s">
        <v>74</v>
      </c>
      <c r="AB6" t="s">
        <v>74</v>
      </c>
      <c r="AC6" t="s">
        <v>190</v>
      </c>
      <c r="AD6" t="s">
        <v>191</v>
      </c>
      <c r="AE6" t="s">
        <v>192</v>
      </c>
      <c r="AF6" t="s">
        <v>74</v>
      </c>
      <c r="AG6">
        <v>40</v>
      </c>
      <c r="AH6">
        <v>2</v>
      </c>
      <c r="AI6">
        <v>2</v>
      </c>
      <c r="AJ6">
        <v>0</v>
      </c>
      <c r="AK6">
        <v>5</v>
      </c>
      <c r="AL6" t="s">
        <v>91</v>
      </c>
      <c r="AM6" t="s">
        <v>92</v>
      </c>
      <c r="AN6" t="s">
        <v>93</v>
      </c>
      <c r="AO6" t="s">
        <v>193</v>
      </c>
      <c r="AP6" t="s">
        <v>194</v>
      </c>
      <c r="AQ6" t="s">
        <v>74</v>
      </c>
      <c r="AR6" t="s">
        <v>195</v>
      </c>
      <c r="AS6" t="s">
        <v>196</v>
      </c>
      <c r="AT6" t="s">
        <v>197</v>
      </c>
      <c r="AU6">
        <v>2021</v>
      </c>
      <c r="AV6">
        <v>47</v>
      </c>
      <c r="AW6">
        <v>4</v>
      </c>
      <c r="AX6" t="s">
        <v>74</v>
      </c>
      <c r="AY6" t="s">
        <v>74</v>
      </c>
      <c r="AZ6" t="s">
        <v>74</v>
      </c>
      <c r="BA6" t="s">
        <v>74</v>
      </c>
      <c r="BB6">
        <v>864</v>
      </c>
      <c r="BC6">
        <v>881</v>
      </c>
      <c r="BD6" t="s">
        <v>74</v>
      </c>
      <c r="BE6" t="s">
        <v>198</v>
      </c>
      <c r="BF6" t="str">
        <f>HYPERLINK("http://dx.doi.org/10.1111/jmft.12539","http://dx.doi.org/10.1111/jmft.12539")</f>
        <v>http://dx.doi.org/10.1111/jmft.12539</v>
      </c>
      <c r="BG6" t="s">
        <v>74</v>
      </c>
      <c r="BH6" t="s">
        <v>199</v>
      </c>
      <c r="BI6">
        <v>18</v>
      </c>
      <c r="BJ6" t="s">
        <v>200</v>
      </c>
      <c r="BK6" t="s">
        <v>102</v>
      </c>
      <c r="BL6" t="s">
        <v>201</v>
      </c>
      <c r="BM6" t="s">
        <v>202</v>
      </c>
      <c r="BN6">
        <v>34288000</v>
      </c>
      <c r="BO6" t="s">
        <v>203</v>
      </c>
      <c r="BP6" t="s">
        <v>74</v>
      </c>
      <c r="BQ6" t="s">
        <v>74</v>
      </c>
      <c r="BR6" t="s">
        <v>106</v>
      </c>
      <c r="BS6" t="s">
        <v>204</v>
      </c>
      <c r="BT6" t="str">
        <f>HYPERLINK("https%3A%2F%2Fwww.webofscience.com%2Fwos%2Fwoscc%2Ffull-record%2FWOS:000674849000001","View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112</v>
      </c>
      <c r="O7" t="s">
        <v>74</v>
      </c>
      <c r="P7" t="s">
        <v>74</v>
      </c>
      <c r="Q7" t="s">
        <v>74</v>
      </c>
      <c r="R7" t="s">
        <v>74</v>
      </c>
      <c r="S7" t="s">
        <v>74</v>
      </c>
      <c r="T7" t="s">
        <v>209</v>
      </c>
      <c r="U7" t="s">
        <v>210</v>
      </c>
      <c r="V7" t="s">
        <v>211</v>
      </c>
      <c r="W7" t="s">
        <v>212</v>
      </c>
      <c r="X7" t="s">
        <v>213</v>
      </c>
      <c r="Y7" t="s">
        <v>214</v>
      </c>
      <c r="Z7" t="s">
        <v>215</v>
      </c>
      <c r="AA7" t="s">
        <v>216</v>
      </c>
      <c r="AB7" t="s">
        <v>217</v>
      </c>
      <c r="AC7" t="s">
        <v>218</v>
      </c>
      <c r="AD7" t="s">
        <v>218</v>
      </c>
      <c r="AE7" t="s">
        <v>219</v>
      </c>
      <c r="AF7" t="s">
        <v>74</v>
      </c>
      <c r="AG7">
        <v>36</v>
      </c>
      <c r="AH7">
        <v>3</v>
      </c>
      <c r="AI7">
        <v>3</v>
      </c>
      <c r="AJ7">
        <v>1</v>
      </c>
      <c r="AK7">
        <v>5</v>
      </c>
      <c r="AL7" t="s">
        <v>220</v>
      </c>
      <c r="AM7" t="s">
        <v>221</v>
      </c>
      <c r="AN7" t="s">
        <v>222</v>
      </c>
      <c r="AO7" t="s">
        <v>74</v>
      </c>
      <c r="AP7" t="s">
        <v>223</v>
      </c>
      <c r="AQ7" t="s">
        <v>74</v>
      </c>
      <c r="AR7" t="s">
        <v>224</v>
      </c>
      <c r="AS7" t="s">
        <v>225</v>
      </c>
      <c r="AT7" t="s">
        <v>226</v>
      </c>
      <c r="AU7">
        <v>2021</v>
      </c>
      <c r="AV7">
        <v>11</v>
      </c>
      <c r="AW7">
        <v>2</v>
      </c>
      <c r="AX7" t="s">
        <v>74</v>
      </c>
      <c r="AY7" t="s">
        <v>74</v>
      </c>
      <c r="AZ7" t="s">
        <v>74</v>
      </c>
      <c r="BA7" t="s">
        <v>74</v>
      </c>
      <c r="BB7">
        <v>294</v>
      </c>
      <c r="BC7">
        <v>302</v>
      </c>
      <c r="BD7" t="s">
        <v>74</v>
      </c>
      <c r="BE7" t="s">
        <v>227</v>
      </c>
      <c r="BF7" t="str">
        <f>HYPERLINK("http://dx.doi.org/10.3390/ejihpe11020022","http://dx.doi.org/10.3390/ejihpe11020022")</f>
        <v>http://dx.doi.org/10.3390/ejihpe11020022</v>
      </c>
      <c r="BG7" t="s">
        <v>74</v>
      </c>
      <c r="BH7" t="s">
        <v>74</v>
      </c>
      <c r="BI7">
        <v>9</v>
      </c>
      <c r="BJ7" t="s">
        <v>228</v>
      </c>
      <c r="BK7" t="s">
        <v>125</v>
      </c>
      <c r="BL7" t="s">
        <v>229</v>
      </c>
      <c r="BM7" t="s">
        <v>230</v>
      </c>
      <c r="BN7">
        <v>34708813</v>
      </c>
      <c r="BO7" t="s">
        <v>231</v>
      </c>
      <c r="BP7" t="s">
        <v>74</v>
      </c>
      <c r="BQ7" t="s">
        <v>74</v>
      </c>
      <c r="BR7" t="s">
        <v>106</v>
      </c>
      <c r="BS7" t="s">
        <v>232</v>
      </c>
      <c r="BT7" t="str">
        <f>HYPERLINK("https%3A%2F%2Fwww.webofscience.com%2Fwos%2Fwoscc%2Ffull-record%2FWOS:000665123700001","View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237</v>
      </c>
      <c r="N8" t="s">
        <v>112</v>
      </c>
      <c r="O8" t="s">
        <v>74</v>
      </c>
      <c r="P8" t="s">
        <v>74</v>
      </c>
      <c r="Q8" t="s">
        <v>74</v>
      </c>
      <c r="R8" t="s">
        <v>74</v>
      </c>
      <c r="S8" t="s">
        <v>74</v>
      </c>
      <c r="T8" t="s">
        <v>238</v>
      </c>
      <c r="U8" t="s">
        <v>74</v>
      </c>
      <c r="V8" t="s">
        <v>239</v>
      </c>
      <c r="W8" t="s">
        <v>240</v>
      </c>
      <c r="X8" t="s">
        <v>241</v>
      </c>
      <c r="Y8" t="s">
        <v>242</v>
      </c>
      <c r="Z8" t="s">
        <v>243</v>
      </c>
      <c r="AA8" t="s">
        <v>244</v>
      </c>
      <c r="AB8" t="s">
        <v>245</v>
      </c>
      <c r="AC8" t="s">
        <v>74</v>
      </c>
      <c r="AD8" t="s">
        <v>74</v>
      </c>
      <c r="AE8" t="s">
        <v>74</v>
      </c>
      <c r="AF8" t="s">
        <v>74</v>
      </c>
      <c r="AG8">
        <v>22</v>
      </c>
      <c r="AH8">
        <v>1</v>
      </c>
      <c r="AI8">
        <v>1</v>
      </c>
      <c r="AJ8">
        <v>0</v>
      </c>
      <c r="AK8">
        <v>1</v>
      </c>
      <c r="AL8" t="s">
        <v>246</v>
      </c>
      <c r="AM8" t="s">
        <v>247</v>
      </c>
      <c r="AN8" t="s">
        <v>248</v>
      </c>
      <c r="AO8" t="s">
        <v>249</v>
      </c>
      <c r="AP8" t="s">
        <v>74</v>
      </c>
      <c r="AQ8" t="s">
        <v>74</v>
      </c>
      <c r="AR8" t="s">
        <v>250</v>
      </c>
      <c r="AS8" t="s">
        <v>251</v>
      </c>
      <c r="AT8" t="s">
        <v>252</v>
      </c>
      <c r="AU8">
        <v>2021</v>
      </c>
      <c r="AV8">
        <v>42</v>
      </c>
      <c r="AW8">
        <v>2</v>
      </c>
      <c r="AX8" t="s">
        <v>74</v>
      </c>
      <c r="AY8" t="s">
        <v>74</v>
      </c>
      <c r="AZ8" t="s">
        <v>74</v>
      </c>
      <c r="BA8" t="s">
        <v>74</v>
      </c>
      <c r="BB8">
        <v>88</v>
      </c>
      <c r="BC8">
        <v>97</v>
      </c>
      <c r="BD8" t="s">
        <v>74</v>
      </c>
      <c r="BE8" t="s">
        <v>253</v>
      </c>
      <c r="BF8" t="str">
        <f>HYPERLINK("http://dx.doi.org/10.31857/S020595920014248-8","http://dx.doi.org/10.31857/S020595920014248-8")</f>
        <v>http://dx.doi.org/10.31857/S020595920014248-8</v>
      </c>
      <c r="BG8" t="s">
        <v>74</v>
      </c>
      <c r="BH8" t="s">
        <v>74</v>
      </c>
      <c r="BI8">
        <v>10</v>
      </c>
      <c r="BJ8" t="s">
        <v>254</v>
      </c>
      <c r="BK8" t="s">
        <v>102</v>
      </c>
      <c r="BL8" t="s">
        <v>229</v>
      </c>
      <c r="BM8" t="s">
        <v>255</v>
      </c>
      <c r="BN8" t="s">
        <v>74</v>
      </c>
      <c r="BO8" t="s">
        <v>74</v>
      </c>
      <c r="BP8" t="s">
        <v>74</v>
      </c>
      <c r="BQ8" t="s">
        <v>74</v>
      </c>
      <c r="BR8" t="s">
        <v>106</v>
      </c>
      <c r="BS8" t="s">
        <v>256</v>
      </c>
      <c r="BT8" t="str">
        <f>HYPERLINK("https%3A%2F%2Fwww.webofscience.com%2Fwos%2Fwoscc%2Ffull-record%2FWOS:000678210700009","View Full Record in Web of Science")</f>
        <v>View Full Record in Web of Science</v>
      </c>
    </row>
    <row r="9" spans="1:72" x14ac:dyDescent="0.25">
      <c r="A9" t="s">
        <v>72</v>
      </c>
      <c r="B9" t="s">
        <v>257</v>
      </c>
      <c r="C9" t="s">
        <v>74</v>
      </c>
      <c r="D9" t="s">
        <v>74</v>
      </c>
      <c r="E9" t="s">
        <v>74</v>
      </c>
      <c r="F9" t="s">
        <v>258</v>
      </c>
      <c r="G9" t="s">
        <v>74</v>
      </c>
      <c r="H9" t="s">
        <v>74</v>
      </c>
      <c r="I9" t="s">
        <v>259</v>
      </c>
      <c r="J9" t="s">
        <v>260</v>
      </c>
      <c r="K9" t="s">
        <v>74</v>
      </c>
      <c r="L9" t="s">
        <v>74</v>
      </c>
      <c r="M9" t="s">
        <v>78</v>
      </c>
      <c r="N9" t="s">
        <v>112</v>
      </c>
      <c r="O9" t="s">
        <v>74</v>
      </c>
      <c r="P9" t="s">
        <v>74</v>
      </c>
      <c r="Q9" t="s">
        <v>74</v>
      </c>
      <c r="R9" t="s">
        <v>74</v>
      </c>
      <c r="S9" t="s">
        <v>74</v>
      </c>
      <c r="T9" t="s">
        <v>261</v>
      </c>
      <c r="U9" t="s">
        <v>262</v>
      </c>
      <c r="V9" t="s">
        <v>263</v>
      </c>
      <c r="W9" t="s">
        <v>264</v>
      </c>
      <c r="X9" t="s">
        <v>265</v>
      </c>
      <c r="Y9" t="s">
        <v>266</v>
      </c>
      <c r="Z9" t="s">
        <v>267</v>
      </c>
      <c r="AA9" t="s">
        <v>268</v>
      </c>
      <c r="AB9" t="s">
        <v>269</v>
      </c>
      <c r="AC9" t="s">
        <v>74</v>
      </c>
      <c r="AD9" t="s">
        <v>74</v>
      </c>
      <c r="AE9" t="s">
        <v>74</v>
      </c>
      <c r="AF9" t="s">
        <v>74</v>
      </c>
      <c r="AG9">
        <v>47</v>
      </c>
      <c r="AH9">
        <v>1</v>
      </c>
      <c r="AI9">
        <v>1</v>
      </c>
      <c r="AJ9">
        <v>0</v>
      </c>
      <c r="AK9">
        <v>6</v>
      </c>
      <c r="AL9" t="s">
        <v>270</v>
      </c>
      <c r="AM9" t="s">
        <v>271</v>
      </c>
      <c r="AN9" t="s">
        <v>272</v>
      </c>
      <c r="AO9" t="s">
        <v>273</v>
      </c>
      <c r="AP9" t="s">
        <v>274</v>
      </c>
      <c r="AQ9" t="s">
        <v>74</v>
      </c>
      <c r="AR9" t="s">
        <v>275</v>
      </c>
      <c r="AS9" t="s">
        <v>276</v>
      </c>
      <c r="AT9" t="s">
        <v>277</v>
      </c>
      <c r="AU9">
        <v>2020</v>
      </c>
      <c r="AV9">
        <v>52</v>
      </c>
      <c r="AW9">
        <v>6</v>
      </c>
      <c r="AX9" t="s">
        <v>74</v>
      </c>
      <c r="AY9" t="s">
        <v>74</v>
      </c>
      <c r="AZ9" t="s">
        <v>74</v>
      </c>
      <c r="BA9" t="s">
        <v>74</v>
      </c>
      <c r="BB9">
        <v>984</v>
      </c>
      <c r="BC9">
        <v>1005</v>
      </c>
      <c r="BD9" t="s">
        <v>74</v>
      </c>
      <c r="BE9" t="s">
        <v>278</v>
      </c>
      <c r="BF9" t="str">
        <f>HYPERLINK("http://dx.doi.org/10.1177/0044118X18787740","http://dx.doi.org/10.1177/0044118X18787740")</f>
        <v>http://dx.doi.org/10.1177/0044118X18787740</v>
      </c>
      <c r="BG9" t="s">
        <v>74</v>
      </c>
      <c r="BH9" t="s">
        <v>74</v>
      </c>
      <c r="BI9">
        <v>22</v>
      </c>
      <c r="BJ9" t="s">
        <v>279</v>
      </c>
      <c r="BK9" t="s">
        <v>102</v>
      </c>
      <c r="BL9" t="s">
        <v>280</v>
      </c>
      <c r="BM9" t="s">
        <v>281</v>
      </c>
      <c r="BN9" t="s">
        <v>74</v>
      </c>
      <c r="BO9" t="s">
        <v>74</v>
      </c>
      <c r="BP9" t="s">
        <v>74</v>
      </c>
      <c r="BQ9" t="s">
        <v>74</v>
      </c>
      <c r="BR9" t="s">
        <v>106</v>
      </c>
      <c r="BS9" t="s">
        <v>282</v>
      </c>
      <c r="BT9" t="str">
        <f>HYPERLINK("https%3A%2F%2Fwww.webofscience.com%2Fwos%2Fwoscc%2Ffull-record%2FWOS:000545617500006","View Full Record in Web of Science")</f>
        <v>View Full Record in Web of Science</v>
      </c>
    </row>
    <row r="10" spans="1:72" x14ac:dyDescent="0.25">
      <c r="A10" t="s">
        <v>72</v>
      </c>
      <c r="B10" t="s">
        <v>283</v>
      </c>
      <c r="C10" t="s">
        <v>74</v>
      </c>
      <c r="D10" t="s">
        <v>74</v>
      </c>
      <c r="E10" t="s">
        <v>74</v>
      </c>
      <c r="F10" t="s">
        <v>284</v>
      </c>
      <c r="G10" t="s">
        <v>74</v>
      </c>
      <c r="H10" t="s">
        <v>74</v>
      </c>
      <c r="I10" t="s">
        <v>285</v>
      </c>
      <c r="J10" t="s">
        <v>286</v>
      </c>
      <c r="K10" t="s">
        <v>74</v>
      </c>
      <c r="L10" t="s">
        <v>74</v>
      </c>
      <c r="M10" t="s">
        <v>78</v>
      </c>
      <c r="N10" t="s">
        <v>112</v>
      </c>
      <c r="O10" t="s">
        <v>74</v>
      </c>
      <c r="P10" t="s">
        <v>74</v>
      </c>
      <c r="Q10" t="s">
        <v>74</v>
      </c>
      <c r="R10" t="s">
        <v>74</v>
      </c>
      <c r="S10" t="s">
        <v>74</v>
      </c>
      <c r="T10" t="s">
        <v>287</v>
      </c>
      <c r="U10" t="s">
        <v>288</v>
      </c>
      <c r="V10" t="s">
        <v>289</v>
      </c>
      <c r="W10" t="s">
        <v>290</v>
      </c>
      <c r="X10" t="s">
        <v>291</v>
      </c>
      <c r="Y10" t="s">
        <v>292</v>
      </c>
      <c r="Z10" t="s">
        <v>293</v>
      </c>
      <c r="AA10" t="s">
        <v>294</v>
      </c>
      <c r="AB10" t="s">
        <v>295</v>
      </c>
      <c r="AC10" t="s">
        <v>74</v>
      </c>
      <c r="AD10" t="s">
        <v>74</v>
      </c>
      <c r="AE10" t="s">
        <v>74</v>
      </c>
      <c r="AF10" t="s">
        <v>74</v>
      </c>
      <c r="AG10">
        <v>35</v>
      </c>
      <c r="AH10">
        <v>33</v>
      </c>
      <c r="AI10">
        <v>33</v>
      </c>
      <c r="AJ10">
        <v>0</v>
      </c>
      <c r="AK10">
        <v>1</v>
      </c>
      <c r="AL10" t="s">
        <v>296</v>
      </c>
      <c r="AM10" t="s">
        <v>297</v>
      </c>
      <c r="AN10" t="s">
        <v>298</v>
      </c>
      <c r="AO10" t="s">
        <v>299</v>
      </c>
      <c r="AP10" t="s">
        <v>300</v>
      </c>
      <c r="AQ10" t="s">
        <v>74</v>
      </c>
      <c r="AR10" t="s">
        <v>301</v>
      </c>
      <c r="AS10" t="s">
        <v>302</v>
      </c>
      <c r="AT10" t="s">
        <v>226</v>
      </c>
      <c r="AU10">
        <v>2020</v>
      </c>
      <c r="AV10">
        <v>9</v>
      </c>
      <c r="AW10">
        <v>2</v>
      </c>
      <c r="AX10" t="s">
        <v>74</v>
      </c>
      <c r="AY10" t="s">
        <v>74</v>
      </c>
      <c r="AZ10" t="s">
        <v>74</v>
      </c>
      <c r="BA10" t="s">
        <v>74</v>
      </c>
      <c r="BB10">
        <v>459</v>
      </c>
      <c r="BC10">
        <v>472</v>
      </c>
      <c r="BD10" t="s">
        <v>74</v>
      </c>
      <c r="BE10" t="s">
        <v>303</v>
      </c>
      <c r="BF10" t="str">
        <f>HYPERLINK("http://dx.doi.org/10.13187/ejced.2020.2.459","http://dx.doi.org/10.13187/ejced.2020.2.459")</f>
        <v>http://dx.doi.org/10.13187/ejced.2020.2.459</v>
      </c>
      <c r="BG10" t="s">
        <v>74</v>
      </c>
      <c r="BH10" t="s">
        <v>74</v>
      </c>
      <c r="BI10">
        <v>14</v>
      </c>
      <c r="BJ10" t="s">
        <v>304</v>
      </c>
      <c r="BK10" t="s">
        <v>125</v>
      </c>
      <c r="BL10" t="s">
        <v>304</v>
      </c>
      <c r="BM10" t="s">
        <v>305</v>
      </c>
      <c r="BN10" t="s">
        <v>74</v>
      </c>
      <c r="BO10" t="s">
        <v>306</v>
      </c>
      <c r="BP10" t="s">
        <v>74</v>
      </c>
      <c r="BQ10" t="s">
        <v>74</v>
      </c>
      <c r="BR10" t="s">
        <v>106</v>
      </c>
      <c r="BS10" t="s">
        <v>307</v>
      </c>
      <c r="BT10" t="str">
        <f>HYPERLINK("https%3A%2F%2Fwww.webofscience.com%2Fwos%2Fwoscc%2Ffull-record%2FWOS:000542265300015","View Full Record in Web of Science")</f>
        <v>View Full Record in Web of Science</v>
      </c>
    </row>
    <row r="11" spans="1:72" x14ac:dyDescent="0.25">
      <c r="A11" t="s">
        <v>72</v>
      </c>
      <c r="B11" t="s">
        <v>308</v>
      </c>
      <c r="C11" t="s">
        <v>74</v>
      </c>
      <c r="D11" t="s">
        <v>74</v>
      </c>
      <c r="E11" t="s">
        <v>74</v>
      </c>
      <c r="F11" t="s">
        <v>309</v>
      </c>
      <c r="G11" t="s">
        <v>74</v>
      </c>
      <c r="H11" t="s">
        <v>74</v>
      </c>
      <c r="I11" t="s">
        <v>310</v>
      </c>
      <c r="J11" t="s">
        <v>311</v>
      </c>
      <c r="K11" t="s">
        <v>74</v>
      </c>
      <c r="L11" t="s">
        <v>74</v>
      </c>
      <c r="M11" t="s">
        <v>78</v>
      </c>
      <c r="N11" t="s">
        <v>112</v>
      </c>
      <c r="O11" t="s">
        <v>74</v>
      </c>
      <c r="P11" t="s">
        <v>74</v>
      </c>
      <c r="Q11" t="s">
        <v>74</v>
      </c>
      <c r="R11" t="s">
        <v>74</v>
      </c>
      <c r="S11" t="s">
        <v>74</v>
      </c>
      <c r="T11" t="s">
        <v>74</v>
      </c>
      <c r="U11" t="s">
        <v>74</v>
      </c>
      <c r="V11" t="s">
        <v>312</v>
      </c>
      <c r="W11" t="s">
        <v>313</v>
      </c>
      <c r="X11" t="s">
        <v>314</v>
      </c>
      <c r="Y11" t="s">
        <v>315</v>
      </c>
      <c r="Z11" t="s">
        <v>74</v>
      </c>
      <c r="AA11" t="s">
        <v>316</v>
      </c>
      <c r="AB11" t="s">
        <v>74</v>
      </c>
      <c r="AC11" t="s">
        <v>317</v>
      </c>
      <c r="AD11" t="s">
        <v>317</v>
      </c>
      <c r="AE11" t="s">
        <v>318</v>
      </c>
      <c r="AF11" t="s">
        <v>74</v>
      </c>
      <c r="AG11">
        <v>103</v>
      </c>
      <c r="AH11">
        <v>11</v>
      </c>
      <c r="AI11">
        <v>11</v>
      </c>
      <c r="AJ11">
        <v>1</v>
      </c>
      <c r="AK11">
        <v>1</v>
      </c>
      <c r="AL11" t="s">
        <v>319</v>
      </c>
      <c r="AM11" t="s">
        <v>320</v>
      </c>
      <c r="AN11" t="s">
        <v>321</v>
      </c>
      <c r="AO11" t="s">
        <v>322</v>
      </c>
      <c r="AP11" t="s">
        <v>323</v>
      </c>
      <c r="AQ11" t="s">
        <v>74</v>
      </c>
      <c r="AR11" t="s">
        <v>324</v>
      </c>
      <c r="AS11" t="s">
        <v>325</v>
      </c>
      <c r="AT11" t="s">
        <v>326</v>
      </c>
      <c r="AU11">
        <v>2020</v>
      </c>
      <c r="AV11" t="s">
        <v>74</v>
      </c>
      <c r="AW11">
        <v>247</v>
      </c>
      <c r="AX11" t="s">
        <v>74</v>
      </c>
      <c r="AY11" t="s">
        <v>74</v>
      </c>
      <c r="AZ11" t="s">
        <v>74</v>
      </c>
      <c r="BA11" t="s">
        <v>74</v>
      </c>
      <c r="BB11">
        <v>197</v>
      </c>
      <c r="BC11">
        <v>233</v>
      </c>
      <c r="BD11" t="s">
        <v>74</v>
      </c>
      <c r="BE11" t="s">
        <v>327</v>
      </c>
      <c r="BF11" t="str">
        <f>HYPERLINK("http://dx.doi.org/10.1093/pastj/gtz055","http://dx.doi.org/10.1093/pastj/gtz055")</f>
        <v>http://dx.doi.org/10.1093/pastj/gtz055</v>
      </c>
      <c r="BG11" t="s">
        <v>74</v>
      </c>
      <c r="BH11" t="s">
        <v>74</v>
      </c>
      <c r="BI11">
        <v>37</v>
      </c>
      <c r="BJ11" t="s">
        <v>328</v>
      </c>
      <c r="BK11" t="s">
        <v>329</v>
      </c>
      <c r="BL11" t="s">
        <v>328</v>
      </c>
      <c r="BM11" t="s">
        <v>330</v>
      </c>
      <c r="BN11" t="s">
        <v>74</v>
      </c>
      <c r="BO11" t="s">
        <v>74</v>
      </c>
      <c r="BP11" t="s">
        <v>74</v>
      </c>
      <c r="BQ11" t="s">
        <v>74</v>
      </c>
      <c r="BR11" t="s">
        <v>106</v>
      </c>
      <c r="BS11" t="s">
        <v>331</v>
      </c>
      <c r="BT11" t="str">
        <f>HYPERLINK("https%3A%2F%2Fwww.webofscience.com%2Fwos%2Fwoscc%2Ffull-record%2FWOS:000569527800006","View Full Record in Web of Science")</f>
        <v>View Full Record in Web of Science</v>
      </c>
    </row>
    <row r="12" spans="1:72" x14ac:dyDescent="0.25">
      <c r="A12" t="s">
        <v>72</v>
      </c>
      <c r="B12" t="s">
        <v>332</v>
      </c>
      <c r="C12" t="s">
        <v>74</v>
      </c>
      <c r="D12" t="s">
        <v>74</v>
      </c>
      <c r="E12" t="s">
        <v>74</v>
      </c>
      <c r="F12" t="s">
        <v>333</v>
      </c>
      <c r="G12" t="s">
        <v>74</v>
      </c>
      <c r="H12" t="s">
        <v>74</v>
      </c>
      <c r="I12" t="s">
        <v>334</v>
      </c>
      <c r="J12" t="s">
        <v>335</v>
      </c>
      <c r="K12" t="s">
        <v>74</v>
      </c>
      <c r="L12" t="s">
        <v>74</v>
      </c>
      <c r="M12" t="s">
        <v>78</v>
      </c>
      <c r="N12" t="s">
        <v>112</v>
      </c>
      <c r="O12" t="s">
        <v>74</v>
      </c>
      <c r="P12" t="s">
        <v>74</v>
      </c>
      <c r="Q12" t="s">
        <v>74</v>
      </c>
      <c r="R12" t="s">
        <v>74</v>
      </c>
      <c r="S12" t="s">
        <v>74</v>
      </c>
      <c r="T12" t="s">
        <v>336</v>
      </c>
      <c r="U12" t="s">
        <v>74</v>
      </c>
      <c r="V12" t="s">
        <v>337</v>
      </c>
      <c r="W12" t="s">
        <v>338</v>
      </c>
      <c r="X12" t="s">
        <v>339</v>
      </c>
      <c r="Y12" t="s">
        <v>340</v>
      </c>
      <c r="Z12" t="s">
        <v>341</v>
      </c>
      <c r="AA12" t="s">
        <v>342</v>
      </c>
      <c r="AB12" t="s">
        <v>343</v>
      </c>
      <c r="AC12" t="s">
        <v>344</v>
      </c>
      <c r="AD12" t="s">
        <v>344</v>
      </c>
      <c r="AE12" t="s">
        <v>345</v>
      </c>
      <c r="AF12" t="s">
        <v>74</v>
      </c>
      <c r="AG12">
        <v>16</v>
      </c>
      <c r="AH12">
        <v>1</v>
      </c>
      <c r="AI12">
        <v>1</v>
      </c>
      <c r="AJ12">
        <v>0</v>
      </c>
      <c r="AK12">
        <v>10</v>
      </c>
      <c r="AL12" t="s">
        <v>346</v>
      </c>
      <c r="AM12" t="s">
        <v>347</v>
      </c>
      <c r="AN12" t="s">
        <v>348</v>
      </c>
      <c r="AO12" t="s">
        <v>349</v>
      </c>
      <c r="AP12" t="s">
        <v>74</v>
      </c>
      <c r="AQ12" t="s">
        <v>74</v>
      </c>
      <c r="AR12" t="s">
        <v>350</v>
      </c>
      <c r="AS12" t="s">
        <v>351</v>
      </c>
      <c r="AT12" t="s">
        <v>74</v>
      </c>
      <c r="AU12">
        <v>2020</v>
      </c>
      <c r="AV12" t="s">
        <v>74</v>
      </c>
      <c r="AW12">
        <v>4</v>
      </c>
      <c r="AX12" t="s">
        <v>74</v>
      </c>
      <c r="AY12" t="s">
        <v>74</v>
      </c>
      <c r="AZ12" t="s">
        <v>74</v>
      </c>
      <c r="BA12" t="s">
        <v>74</v>
      </c>
      <c r="BB12">
        <v>90</v>
      </c>
      <c r="BC12">
        <v>101</v>
      </c>
      <c r="BD12" t="s">
        <v>74</v>
      </c>
      <c r="BE12" t="s">
        <v>352</v>
      </c>
      <c r="BF12" t="str">
        <f>HYPERLINK("http://dx.doi.org/10.21272/mmi.2020.4-07","http://dx.doi.org/10.21272/mmi.2020.4-07")</f>
        <v>http://dx.doi.org/10.21272/mmi.2020.4-07</v>
      </c>
      <c r="BG12" t="s">
        <v>74</v>
      </c>
      <c r="BH12" t="s">
        <v>74</v>
      </c>
      <c r="BI12">
        <v>12</v>
      </c>
      <c r="BJ12" t="s">
        <v>353</v>
      </c>
      <c r="BK12" t="s">
        <v>125</v>
      </c>
      <c r="BL12" t="s">
        <v>103</v>
      </c>
      <c r="BM12" t="s">
        <v>354</v>
      </c>
      <c r="BN12" t="s">
        <v>74</v>
      </c>
      <c r="BO12" t="s">
        <v>306</v>
      </c>
      <c r="BP12" t="s">
        <v>74</v>
      </c>
      <c r="BQ12" t="s">
        <v>74</v>
      </c>
      <c r="BR12" t="s">
        <v>106</v>
      </c>
      <c r="BS12" t="s">
        <v>355</v>
      </c>
      <c r="BT12" t="str">
        <f>HYPERLINK("https%3A%2F%2Fwww.webofscience.com%2Fwos%2Fwoscc%2Ffull-record%2FWOS:000598573000007","View Full Record in Web of Science")</f>
        <v>View Full Record in Web of Science</v>
      </c>
    </row>
    <row r="13" spans="1:72" x14ac:dyDescent="0.25">
      <c r="A13" t="s">
        <v>72</v>
      </c>
      <c r="B13" t="s">
        <v>356</v>
      </c>
      <c r="C13" t="s">
        <v>74</v>
      </c>
      <c r="D13" t="s">
        <v>74</v>
      </c>
      <c r="E13" t="s">
        <v>74</v>
      </c>
      <c r="F13" t="s">
        <v>357</v>
      </c>
      <c r="G13" t="s">
        <v>74</v>
      </c>
      <c r="H13" t="s">
        <v>74</v>
      </c>
      <c r="I13" t="s">
        <v>358</v>
      </c>
      <c r="J13" t="s">
        <v>359</v>
      </c>
      <c r="K13" t="s">
        <v>74</v>
      </c>
      <c r="L13" t="s">
        <v>74</v>
      </c>
      <c r="M13" t="s">
        <v>78</v>
      </c>
      <c r="N13" t="s">
        <v>112</v>
      </c>
      <c r="O13" t="s">
        <v>74</v>
      </c>
      <c r="P13" t="s">
        <v>74</v>
      </c>
      <c r="Q13" t="s">
        <v>74</v>
      </c>
      <c r="R13" t="s">
        <v>74</v>
      </c>
      <c r="S13" t="s">
        <v>74</v>
      </c>
      <c r="T13" t="s">
        <v>360</v>
      </c>
      <c r="U13" t="s">
        <v>361</v>
      </c>
      <c r="V13" t="s">
        <v>362</v>
      </c>
      <c r="W13" t="s">
        <v>363</v>
      </c>
      <c r="X13" t="s">
        <v>364</v>
      </c>
      <c r="Y13" t="s">
        <v>365</v>
      </c>
      <c r="Z13" t="s">
        <v>366</v>
      </c>
      <c r="AA13" t="s">
        <v>74</v>
      </c>
      <c r="AB13" t="s">
        <v>367</v>
      </c>
      <c r="AC13" t="s">
        <v>74</v>
      </c>
      <c r="AD13" t="s">
        <v>74</v>
      </c>
      <c r="AE13" t="s">
        <v>74</v>
      </c>
      <c r="AF13" t="s">
        <v>74</v>
      </c>
      <c r="AG13">
        <v>72</v>
      </c>
      <c r="AH13">
        <v>7</v>
      </c>
      <c r="AI13">
        <v>7</v>
      </c>
      <c r="AJ13">
        <v>0</v>
      </c>
      <c r="AK13">
        <v>7</v>
      </c>
      <c r="AL13" t="s">
        <v>140</v>
      </c>
      <c r="AM13" t="s">
        <v>141</v>
      </c>
      <c r="AN13" t="s">
        <v>142</v>
      </c>
      <c r="AO13" t="s">
        <v>368</v>
      </c>
      <c r="AP13" t="s">
        <v>369</v>
      </c>
      <c r="AQ13" t="s">
        <v>74</v>
      </c>
      <c r="AR13" t="s">
        <v>370</v>
      </c>
      <c r="AS13" t="s">
        <v>371</v>
      </c>
      <c r="AT13" t="s">
        <v>372</v>
      </c>
      <c r="AU13">
        <v>2019</v>
      </c>
      <c r="AV13">
        <v>45</v>
      </c>
      <c r="AW13">
        <v>13</v>
      </c>
      <c r="AX13" t="s">
        <v>74</v>
      </c>
      <c r="AY13" t="s">
        <v>74</v>
      </c>
      <c r="AZ13" t="s">
        <v>74</v>
      </c>
      <c r="BA13" t="s">
        <v>74</v>
      </c>
      <c r="BB13">
        <v>2366</v>
      </c>
      <c r="BC13">
        <v>2386</v>
      </c>
      <c r="BD13" t="s">
        <v>74</v>
      </c>
      <c r="BE13" t="s">
        <v>373</v>
      </c>
      <c r="BF13" t="str">
        <f>HYPERLINK("http://dx.doi.org/10.1080/1369183X.2018.1497954","http://dx.doi.org/10.1080/1369183X.2018.1497954")</f>
        <v>http://dx.doi.org/10.1080/1369183X.2018.1497954</v>
      </c>
      <c r="BG13" t="s">
        <v>74</v>
      </c>
      <c r="BH13" t="s">
        <v>74</v>
      </c>
      <c r="BI13">
        <v>21</v>
      </c>
      <c r="BJ13" t="s">
        <v>374</v>
      </c>
      <c r="BK13" t="s">
        <v>102</v>
      </c>
      <c r="BL13" t="s">
        <v>374</v>
      </c>
      <c r="BM13" t="s">
        <v>375</v>
      </c>
      <c r="BN13" t="s">
        <v>74</v>
      </c>
      <c r="BO13" t="s">
        <v>74</v>
      </c>
      <c r="BP13" t="s">
        <v>74</v>
      </c>
      <c r="BQ13" t="s">
        <v>74</v>
      </c>
      <c r="BR13" t="s">
        <v>106</v>
      </c>
      <c r="BS13" t="s">
        <v>376</v>
      </c>
      <c r="BT13" t="str">
        <f>HYPERLINK("https%3A%2F%2Fwww.webofscience.com%2Fwos%2Fwoscc%2Ffull-record%2FWOS:000486211700006","View Full Record in Web of Science")</f>
        <v>View Full Record in Web of Science</v>
      </c>
    </row>
    <row r="14" spans="1:72" x14ac:dyDescent="0.25">
      <c r="A14" t="s">
        <v>72</v>
      </c>
      <c r="B14" t="s">
        <v>377</v>
      </c>
      <c r="C14" t="s">
        <v>74</v>
      </c>
      <c r="D14" t="s">
        <v>74</v>
      </c>
      <c r="E14" t="s">
        <v>74</v>
      </c>
      <c r="F14" t="s">
        <v>378</v>
      </c>
      <c r="G14" t="s">
        <v>74</v>
      </c>
      <c r="H14" t="s">
        <v>74</v>
      </c>
      <c r="I14" t="s">
        <v>379</v>
      </c>
      <c r="J14" t="s">
        <v>380</v>
      </c>
      <c r="K14" t="s">
        <v>74</v>
      </c>
      <c r="L14" t="s">
        <v>74</v>
      </c>
      <c r="M14" t="s">
        <v>78</v>
      </c>
      <c r="N14" t="s">
        <v>112</v>
      </c>
      <c r="O14" t="s">
        <v>74</v>
      </c>
      <c r="P14" t="s">
        <v>74</v>
      </c>
      <c r="Q14" t="s">
        <v>74</v>
      </c>
      <c r="R14" t="s">
        <v>74</v>
      </c>
      <c r="S14" t="s">
        <v>74</v>
      </c>
      <c r="T14" t="s">
        <v>381</v>
      </c>
      <c r="U14" t="s">
        <v>382</v>
      </c>
      <c r="V14" t="s">
        <v>383</v>
      </c>
      <c r="W14" t="s">
        <v>384</v>
      </c>
      <c r="X14" t="s">
        <v>385</v>
      </c>
      <c r="Y14" t="s">
        <v>386</v>
      </c>
      <c r="Z14" t="s">
        <v>387</v>
      </c>
      <c r="AA14" t="s">
        <v>388</v>
      </c>
      <c r="AB14" t="s">
        <v>389</v>
      </c>
      <c r="AC14" t="s">
        <v>74</v>
      </c>
      <c r="AD14" t="s">
        <v>74</v>
      </c>
      <c r="AE14" t="s">
        <v>74</v>
      </c>
      <c r="AF14" t="s">
        <v>74</v>
      </c>
      <c r="AG14">
        <v>57</v>
      </c>
      <c r="AH14">
        <v>1</v>
      </c>
      <c r="AI14">
        <v>1</v>
      </c>
      <c r="AJ14">
        <v>0</v>
      </c>
      <c r="AK14">
        <v>6</v>
      </c>
      <c r="AL14" t="s">
        <v>91</v>
      </c>
      <c r="AM14" t="s">
        <v>92</v>
      </c>
      <c r="AN14" t="s">
        <v>93</v>
      </c>
      <c r="AO14" t="s">
        <v>390</v>
      </c>
      <c r="AP14" t="s">
        <v>74</v>
      </c>
      <c r="AQ14" t="s">
        <v>74</v>
      </c>
      <c r="AR14" t="s">
        <v>391</v>
      </c>
      <c r="AS14" t="s">
        <v>392</v>
      </c>
      <c r="AT14" t="s">
        <v>393</v>
      </c>
      <c r="AU14">
        <v>2020</v>
      </c>
      <c r="AV14">
        <v>20</v>
      </c>
      <c r="AW14">
        <v>2</v>
      </c>
      <c r="AX14" t="s">
        <v>74</v>
      </c>
      <c r="AY14" t="s">
        <v>74</v>
      </c>
      <c r="AZ14" t="s">
        <v>74</v>
      </c>
      <c r="BA14" t="s">
        <v>74</v>
      </c>
      <c r="BB14">
        <v>109</v>
      </c>
      <c r="BC14">
        <v>120</v>
      </c>
      <c r="BD14" t="s">
        <v>74</v>
      </c>
      <c r="BE14" t="s">
        <v>394</v>
      </c>
      <c r="BF14" t="str">
        <f>HYPERLINK("http://dx.doi.org/10.1111/1471-3802.12469","http://dx.doi.org/10.1111/1471-3802.12469")</f>
        <v>http://dx.doi.org/10.1111/1471-3802.12469</v>
      </c>
      <c r="BG14" t="s">
        <v>74</v>
      </c>
      <c r="BH14" t="s">
        <v>395</v>
      </c>
      <c r="BI14">
        <v>12</v>
      </c>
      <c r="BJ14" t="s">
        <v>396</v>
      </c>
      <c r="BK14" t="s">
        <v>125</v>
      </c>
      <c r="BL14" t="s">
        <v>304</v>
      </c>
      <c r="BM14" t="s">
        <v>397</v>
      </c>
      <c r="BN14" t="s">
        <v>74</v>
      </c>
      <c r="BO14" t="s">
        <v>398</v>
      </c>
      <c r="BP14" t="s">
        <v>74</v>
      </c>
      <c r="BQ14" t="s">
        <v>74</v>
      </c>
      <c r="BR14" t="s">
        <v>106</v>
      </c>
      <c r="BS14" t="s">
        <v>399</v>
      </c>
      <c r="BT14" t="str">
        <f>HYPERLINK("https%3A%2F%2Fwww.webofscience.com%2Fwos%2Fwoscc%2Ffull-record%2FWOS:000479038600001","View Full Record in Web of Science")</f>
        <v>View Full Record in Web of Science</v>
      </c>
    </row>
    <row r="15" spans="1:72" x14ac:dyDescent="0.25">
      <c r="A15" t="s">
        <v>72</v>
      </c>
      <c r="B15" t="s">
        <v>356</v>
      </c>
      <c r="C15" t="s">
        <v>74</v>
      </c>
      <c r="D15" t="s">
        <v>74</v>
      </c>
      <c r="E15" t="s">
        <v>74</v>
      </c>
      <c r="F15" t="s">
        <v>357</v>
      </c>
      <c r="G15" t="s">
        <v>74</v>
      </c>
      <c r="H15" t="s">
        <v>74</v>
      </c>
      <c r="I15" t="s">
        <v>400</v>
      </c>
      <c r="J15" t="s">
        <v>401</v>
      </c>
      <c r="K15" t="s">
        <v>74</v>
      </c>
      <c r="L15" t="s">
        <v>74</v>
      </c>
      <c r="M15" t="s">
        <v>78</v>
      </c>
      <c r="N15" t="s">
        <v>112</v>
      </c>
      <c r="O15" t="s">
        <v>74</v>
      </c>
      <c r="P15" t="s">
        <v>74</v>
      </c>
      <c r="Q15" t="s">
        <v>74</v>
      </c>
      <c r="R15" t="s">
        <v>74</v>
      </c>
      <c r="S15" t="s">
        <v>74</v>
      </c>
      <c r="T15" t="s">
        <v>402</v>
      </c>
      <c r="U15" t="s">
        <v>403</v>
      </c>
      <c r="V15" t="s">
        <v>404</v>
      </c>
      <c r="W15" t="s">
        <v>363</v>
      </c>
      <c r="X15" t="s">
        <v>364</v>
      </c>
      <c r="Y15" t="s">
        <v>365</v>
      </c>
      <c r="Z15" t="s">
        <v>366</v>
      </c>
      <c r="AA15" t="s">
        <v>74</v>
      </c>
      <c r="AB15" t="s">
        <v>367</v>
      </c>
      <c r="AC15" t="s">
        <v>405</v>
      </c>
      <c r="AD15" t="s">
        <v>405</v>
      </c>
      <c r="AE15" t="s">
        <v>406</v>
      </c>
      <c r="AF15" t="s">
        <v>74</v>
      </c>
      <c r="AG15">
        <v>39</v>
      </c>
      <c r="AH15">
        <v>1</v>
      </c>
      <c r="AI15">
        <v>1</v>
      </c>
      <c r="AJ15">
        <v>0</v>
      </c>
      <c r="AK15">
        <v>11</v>
      </c>
      <c r="AL15" t="s">
        <v>140</v>
      </c>
      <c r="AM15" t="s">
        <v>141</v>
      </c>
      <c r="AN15" t="s">
        <v>142</v>
      </c>
      <c r="AO15" t="s">
        <v>407</v>
      </c>
      <c r="AP15" t="s">
        <v>408</v>
      </c>
      <c r="AQ15" t="s">
        <v>74</v>
      </c>
      <c r="AR15" t="s">
        <v>409</v>
      </c>
      <c r="AS15" t="s">
        <v>410</v>
      </c>
      <c r="AT15" t="s">
        <v>411</v>
      </c>
      <c r="AU15">
        <v>2020</v>
      </c>
      <c r="AV15">
        <v>43</v>
      </c>
      <c r="AW15">
        <v>7</v>
      </c>
      <c r="AX15" t="s">
        <v>74</v>
      </c>
      <c r="AY15" t="s">
        <v>74</v>
      </c>
      <c r="AZ15" t="s">
        <v>74</v>
      </c>
      <c r="BA15" t="s">
        <v>74</v>
      </c>
      <c r="BB15">
        <v>1284</v>
      </c>
      <c r="BC15">
        <v>1303</v>
      </c>
      <c r="BD15" t="s">
        <v>74</v>
      </c>
      <c r="BE15" t="s">
        <v>412</v>
      </c>
      <c r="BF15" t="str">
        <f>HYPERLINK("http://dx.doi.org/10.1080/01419870.2019.1635256","http://dx.doi.org/10.1080/01419870.2019.1635256")</f>
        <v>http://dx.doi.org/10.1080/01419870.2019.1635256</v>
      </c>
      <c r="BG15" t="s">
        <v>74</v>
      </c>
      <c r="BH15" t="s">
        <v>413</v>
      </c>
      <c r="BI15">
        <v>20</v>
      </c>
      <c r="BJ15" t="s">
        <v>414</v>
      </c>
      <c r="BK15" t="s">
        <v>102</v>
      </c>
      <c r="BL15" t="s">
        <v>414</v>
      </c>
      <c r="BM15" t="s">
        <v>415</v>
      </c>
      <c r="BN15" t="s">
        <v>74</v>
      </c>
      <c r="BO15" t="s">
        <v>74</v>
      </c>
      <c r="BP15" t="s">
        <v>74</v>
      </c>
      <c r="BQ15" t="s">
        <v>74</v>
      </c>
      <c r="BR15" t="s">
        <v>106</v>
      </c>
      <c r="BS15" t="s">
        <v>416</v>
      </c>
      <c r="BT15" t="str">
        <f>HYPERLINK("https%3A%2F%2Fwww.webofscience.com%2Fwos%2Fwoscc%2Ffull-record%2FWOS:000478109400001","View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420</v>
      </c>
      <c r="K16" t="s">
        <v>74</v>
      </c>
      <c r="L16" t="s">
        <v>74</v>
      </c>
      <c r="M16" t="s">
        <v>78</v>
      </c>
      <c r="N16" t="s">
        <v>112</v>
      </c>
      <c r="O16" t="s">
        <v>74</v>
      </c>
      <c r="P16" t="s">
        <v>74</v>
      </c>
      <c r="Q16" t="s">
        <v>74</v>
      </c>
      <c r="R16" t="s">
        <v>74</v>
      </c>
      <c r="S16" t="s">
        <v>74</v>
      </c>
      <c r="T16" t="s">
        <v>421</v>
      </c>
      <c r="U16" t="s">
        <v>74</v>
      </c>
      <c r="V16" t="s">
        <v>422</v>
      </c>
      <c r="W16" t="s">
        <v>423</v>
      </c>
      <c r="X16" t="s">
        <v>424</v>
      </c>
      <c r="Y16" t="s">
        <v>425</v>
      </c>
      <c r="Z16" t="s">
        <v>426</v>
      </c>
      <c r="AA16" t="s">
        <v>74</v>
      </c>
      <c r="AB16" t="s">
        <v>74</v>
      </c>
      <c r="AC16" t="s">
        <v>74</v>
      </c>
      <c r="AD16" t="s">
        <v>74</v>
      </c>
      <c r="AE16" t="s">
        <v>74</v>
      </c>
      <c r="AF16" t="s">
        <v>74</v>
      </c>
      <c r="AG16">
        <v>15</v>
      </c>
      <c r="AH16">
        <v>0</v>
      </c>
      <c r="AI16">
        <v>0</v>
      </c>
      <c r="AJ16">
        <v>0</v>
      </c>
      <c r="AK16">
        <v>0</v>
      </c>
      <c r="AL16" t="s">
        <v>427</v>
      </c>
      <c r="AM16" t="s">
        <v>428</v>
      </c>
      <c r="AN16" t="s">
        <v>429</v>
      </c>
      <c r="AO16" t="s">
        <v>430</v>
      </c>
      <c r="AP16" t="s">
        <v>74</v>
      </c>
      <c r="AQ16" t="s">
        <v>74</v>
      </c>
      <c r="AR16" t="s">
        <v>431</v>
      </c>
      <c r="AS16" t="s">
        <v>432</v>
      </c>
      <c r="AT16" t="s">
        <v>433</v>
      </c>
      <c r="AU16">
        <v>2018</v>
      </c>
      <c r="AV16">
        <v>55</v>
      </c>
      <c r="AW16">
        <v>2</v>
      </c>
      <c r="AX16" t="s">
        <v>74</v>
      </c>
      <c r="AY16" t="s">
        <v>74</v>
      </c>
      <c r="AZ16" t="s">
        <v>434</v>
      </c>
      <c r="BA16" t="s">
        <v>74</v>
      </c>
      <c r="BB16">
        <v>204</v>
      </c>
      <c r="BC16">
        <v>216</v>
      </c>
      <c r="BD16" t="s">
        <v>74</v>
      </c>
      <c r="BE16" t="s">
        <v>435</v>
      </c>
      <c r="BF16" t="str">
        <f>HYPERLINK("http://dx.doi.org/10.22452/sare.vol55no2.15","http://dx.doi.org/10.22452/sare.vol55no2.15")</f>
        <v>http://dx.doi.org/10.22452/sare.vol55no2.15</v>
      </c>
      <c r="BG16" t="s">
        <v>74</v>
      </c>
      <c r="BH16" t="s">
        <v>74</v>
      </c>
      <c r="BI16">
        <v>13</v>
      </c>
      <c r="BJ16" t="s">
        <v>436</v>
      </c>
      <c r="BK16" t="s">
        <v>125</v>
      </c>
      <c r="BL16" t="s">
        <v>436</v>
      </c>
      <c r="BM16" t="s">
        <v>437</v>
      </c>
      <c r="BN16" t="s">
        <v>74</v>
      </c>
      <c r="BO16" t="s">
        <v>438</v>
      </c>
      <c r="BP16" t="s">
        <v>74</v>
      </c>
      <c r="BQ16" t="s">
        <v>74</v>
      </c>
      <c r="BR16" t="s">
        <v>106</v>
      </c>
      <c r="BS16" t="s">
        <v>439</v>
      </c>
      <c r="BT16" t="str">
        <f>HYPERLINK("https%3A%2F%2Fwww.webofscience.com%2Fwos%2Fwoscc%2Ffull-record%2FWOS:000455847900015","View Full Record in Web of Science")</f>
        <v>View Full Record in Web of Science</v>
      </c>
    </row>
    <row r="17" spans="1:72" x14ac:dyDescent="0.25">
      <c r="A17" t="s">
        <v>72</v>
      </c>
      <c r="B17" t="s">
        <v>440</v>
      </c>
      <c r="C17" t="s">
        <v>74</v>
      </c>
      <c r="D17" t="s">
        <v>74</v>
      </c>
      <c r="E17" t="s">
        <v>74</v>
      </c>
      <c r="F17" t="s">
        <v>441</v>
      </c>
      <c r="G17" t="s">
        <v>74</v>
      </c>
      <c r="H17" t="s">
        <v>74</v>
      </c>
      <c r="I17" t="s">
        <v>442</v>
      </c>
      <c r="J17" t="s">
        <v>443</v>
      </c>
      <c r="K17" t="s">
        <v>74</v>
      </c>
      <c r="L17" t="s">
        <v>74</v>
      </c>
      <c r="M17" t="s">
        <v>78</v>
      </c>
      <c r="N17" t="s">
        <v>112</v>
      </c>
      <c r="O17" t="s">
        <v>74</v>
      </c>
      <c r="P17" t="s">
        <v>74</v>
      </c>
      <c r="Q17" t="s">
        <v>74</v>
      </c>
      <c r="R17" t="s">
        <v>74</v>
      </c>
      <c r="S17" t="s">
        <v>74</v>
      </c>
      <c r="T17" t="s">
        <v>74</v>
      </c>
      <c r="U17" t="s">
        <v>444</v>
      </c>
      <c r="V17" t="s">
        <v>445</v>
      </c>
      <c r="W17" t="s">
        <v>446</v>
      </c>
      <c r="X17" t="s">
        <v>447</v>
      </c>
      <c r="Y17" t="s">
        <v>448</v>
      </c>
      <c r="Z17" t="s">
        <v>74</v>
      </c>
      <c r="AA17" t="s">
        <v>74</v>
      </c>
      <c r="AB17" t="s">
        <v>74</v>
      </c>
      <c r="AC17" t="s">
        <v>74</v>
      </c>
      <c r="AD17" t="s">
        <v>74</v>
      </c>
      <c r="AE17" t="s">
        <v>74</v>
      </c>
      <c r="AF17" t="s">
        <v>74</v>
      </c>
      <c r="AG17">
        <v>56</v>
      </c>
      <c r="AH17">
        <v>5</v>
      </c>
      <c r="AI17">
        <v>5</v>
      </c>
      <c r="AJ17">
        <v>0</v>
      </c>
      <c r="AK17">
        <v>7</v>
      </c>
      <c r="AL17" t="s">
        <v>449</v>
      </c>
      <c r="AM17" t="s">
        <v>450</v>
      </c>
      <c r="AN17" t="s">
        <v>451</v>
      </c>
      <c r="AO17" t="s">
        <v>452</v>
      </c>
      <c r="AP17" t="s">
        <v>453</v>
      </c>
      <c r="AQ17" t="s">
        <v>74</v>
      </c>
      <c r="AR17" t="s">
        <v>454</v>
      </c>
      <c r="AS17" t="s">
        <v>455</v>
      </c>
      <c r="AT17" t="s">
        <v>173</v>
      </c>
      <c r="AU17">
        <v>2018</v>
      </c>
      <c r="AV17">
        <v>40</v>
      </c>
      <c r="AW17">
        <v>1</v>
      </c>
      <c r="AX17" t="s">
        <v>74</v>
      </c>
      <c r="AY17" t="s">
        <v>74</v>
      </c>
      <c r="AZ17" t="s">
        <v>74</v>
      </c>
      <c r="BA17" t="s">
        <v>74</v>
      </c>
      <c r="BB17">
        <v>61</v>
      </c>
      <c r="BC17">
        <v>90</v>
      </c>
      <c r="BD17" t="s">
        <v>74</v>
      </c>
      <c r="BE17" t="s">
        <v>456</v>
      </c>
      <c r="BF17" t="str">
        <f>HYPERLINK("http://dx.doi.org/10.1353/hrq.2018.0002","http://dx.doi.org/10.1353/hrq.2018.0002")</f>
        <v>http://dx.doi.org/10.1353/hrq.2018.0002</v>
      </c>
      <c r="BG17" t="s">
        <v>74</v>
      </c>
      <c r="BH17" t="s">
        <v>74</v>
      </c>
      <c r="BI17">
        <v>30</v>
      </c>
      <c r="BJ17" t="s">
        <v>457</v>
      </c>
      <c r="BK17" t="s">
        <v>102</v>
      </c>
      <c r="BL17" t="s">
        <v>458</v>
      </c>
      <c r="BM17" t="s">
        <v>459</v>
      </c>
      <c r="BN17" t="s">
        <v>74</v>
      </c>
      <c r="BO17" t="s">
        <v>74</v>
      </c>
      <c r="BP17" t="s">
        <v>74</v>
      </c>
      <c r="BQ17" t="s">
        <v>74</v>
      </c>
      <c r="BR17" t="s">
        <v>106</v>
      </c>
      <c r="BS17" t="s">
        <v>460</v>
      </c>
      <c r="BT17" t="str">
        <f>HYPERLINK("https%3A%2F%2Fwww.webofscience.com%2Fwos%2Fwoscc%2Ffull-record%2FWOS:000425124900003","View Full Record in Web of Science")</f>
        <v>View Full Record in Web of Science</v>
      </c>
    </row>
    <row r="18" spans="1:72" x14ac:dyDescent="0.25">
      <c r="A18" t="s">
        <v>72</v>
      </c>
      <c r="B18" t="s">
        <v>461</v>
      </c>
      <c r="C18" t="s">
        <v>74</v>
      </c>
      <c r="D18" t="s">
        <v>74</v>
      </c>
      <c r="E18" t="s">
        <v>74</v>
      </c>
      <c r="F18" t="s">
        <v>462</v>
      </c>
      <c r="G18" t="s">
        <v>74</v>
      </c>
      <c r="H18" t="s">
        <v>74</v>
      </c>
      <c r="I18" t="s">
        <v>463</v>
      </c>
      <c r="J18" t="s">
        <v>464</v>
      </c>
      <c r="K18" t="s">
        <v>74</v>
      </c>
      <c r="L18" t="s">
        <v>74</v>
      </c>
      <c r="M18" t="s">
        <v>78</v>
      </c>
      <c r="N18" t="s">
        <v>112</v>
      </c>
      <c r="O18" t="s">
        <v>74</v>
      </c>
      <c r="P18" t="s">
        <v>74</v>
      </c>
      <c r="Q18" t="s">
        <v>74</v>
      </c>
      <c r="R18" t="s">
        <v>74</v>
      </c>
      <c r="S18" t="s">
        <v>74</v>
      </c>
      <c r="T18" t="s">
        <v>465</v>
      </c>
      <c r="U18" t="s">
        <v>466</v>
      </c>
      <c r="V18" t="s">
        <v>467</v>
      </c>
      <c r="W18" t="s">
        <v>468</v>
      </c>
      <c r="X18" t="s">
        <v>469</v>
      </c>
      <c r="Y18" t="s">
        <v>470</v>
      </c>
      <c r="Z18" t="s">
        <v>471</v>
      </c>
      <c r="AA18" t="s">
        <v>74</v>
      </c>
      <c r="AB18" t="s">
        <v>472</v>
      </c>
      <c r="AC18" t="s">
        <v>74</v>
      </c>
      <c r="AD18" t="s">
        <v>74</v>
      </c>
      <c r="AE18" t="s">
        <v>74</v>
      </c>
      <c r="AF18" t="s">
        <v>74</v>
      </c>
      <c r="AG18">
        <v>40</v>
      </c>
      <c r="AH18">
        <v>6</v>
      </c>
      <c r="AI18">
        <v>6</v>
      </c>
      <c r="AJ18">
        <v>1</v>
      </c>
      <c r="AK18">
        <v>6</v>
      </c>
      <c r="AL18" t="s">
        <v>473</v>
      </c>
      <c r="AM18" t="s">
        <v>474</v>
      </c>
      <c r="AN18" t="s">
        <v>475</v>
      </c>
      <c r="AO18" t="s">
        <v>476</v>
      </c>
      <c r="AP18" t="s">
        <v>477</v>
      </c>
      <c r="AQ18" t="s">
        <v>74</v>
      </c>
      <c r="AR18" t="s">
        <v>478</v>
      </c>
      <c r="AS18" t="s">
        <v>479</v>
      </c>
      <c r="AT18" t="s">
        <v>480</v>
      </c>
      <c r="AU18">
        <v>2018</v>
      </c>
      <c r="AV18" t="s">
        <v>74</v>
      </c>
      <c r="AW18">
        <v>31</v>
      </c>
      <c r="AX18" t="s">
        <v>74</v>
      </c>
      <c r="AY18" t="s">
        <v>74</v>
      </c>
      <c r="AZ18" t="s">
        <v>74</v>
      </c>
      <c r="BA18" t="s">
        <v>74</v>
      </c>
      <c r="BB18">
        <v>147</v>
      </c>
      <c r="BC18">
        <v>171</v>
      </c>
      <c r="BD18" t="s">
        <v>74</v>
      </c>
      <c r="BE18" t="s">
        <v>481</v>
      </c>
      <c r="BF18" t="str">
        <f>HYPERLINK("http://dx.doi.org/10.5944/reec.31.2018.21592","http://dx.doi.org/10.5944/reec.31.2018.21592")</f>
        <v>http://dx.doi.org/10.5944/reec.31.2018.21592</v>
      </c>
      <c r="BG18" t="s">
        <v>74</v>
      </c>
      <c r="BH18" t="s">
        <v>74</v>
      </c>
      <c r="BI18">
        <v>25</v>
      </c>
      <c r="BJ18" t="s">
        <v>304</v>
      </c>
      <c r="BK18" t="s">
        <v>125</v>
      </c>
      <c r="BL18" t="s">
        <v>304</v>
      </c>
      <c r="BM18" t="s">
        <v>482</v>
      </c>
      <c r="BN18" t="s">
        <v>74</v>
      </c>
      <c r="BO18" t="s">
        <v>483</v>
      </c>
      <c r="BP18" t="s">
        <v>74</v>
      </c>
      <c r="BQ18" t="s">
        <v>74</v>
      </c>
      <c r="BR18" t="s">
        <v>106</v>
      </c>
      <c r="BS18" t="s">
        <v>484</v>
      </c>
      <c r="BT18" t="str">
        <f>HYPERLINK("https%3A%2F%2Fwww.webofscience.com%2Fwos%2Fwoscc%2Ffull-record%2FWOS:000437542900008","View Full Record in Web of Science")</f>
        <v>View Full Record in Web of Science</v>
      </c>
    </row>
    <row r="19" spans="1:72" x14ac:dyDescent="0.25">
      <c r="A19" t="s">
        <v>72</v>
      </c>
      <c r="B19" t="s">
        <v>485</v>
      </c>
      <c r="C19" t="s">
        <v>74</v>
      </c>
      <c r="D19" t="s">
        <v>74</v>
      </c>
      <c r="E19" t="s">
        <v>74</v>
      </c>
      <c r="F19" t="s">
        <v>486</v>
      </c>
      <c r="G19" t="s">
        <v>74</v>
      </c>
      <c r="H19" t="s">
        <v>74</v>
      </c>
      <c r="I19" t="s">
        <v>487</v>
      </c>
      <c r="J19" t="s">
        <v>488</v>
      </c>
      <c r="K19" t="s">
        <v>74</v>
      </c>
      <c r="L19" t="s">
        <v>74</v>
      </c>
      <c r="M19" t="s">
        <v>78</v>
      </c>
      <c r="N19" t="s">
        <v>112</v>
      </c>
      <c r="O19" t="s">
        <v>74</v>
      </c>
      <c r="P19" t="s">
        <v>74</v>
      </c>
      <c r="Q19" t="s">
        <v>74</v>
      </c>
      <c r="R19" t="s">
        <v>74</v>
      </c>
      <c r="S19" t="s">
        <v>74</v>
      </c>
      <c r="T19" t="s">
        <v>74</v>
      </c>
      <c r="U19" t="s">
        <v>74</v>
      </c>
      <c r="V19" t="s">
        <v>489</v>
      </c>
      <c r="W19" t="s">
        <v>490</v>
      </c>
      <c r="X19" t="s">
        <v>491</v>
      </c>
      <c r="Y19" t="s">
        <v>492</v>
      </c>
      <c r="Z19" t="s">
        <v>493</v>
      </c>
      <c r="AA19" t="s">
        <v>74</v>
      </c>
      <c r="AB19" t="s">
        <v>74</v>
      </c>
      <c r="AC19" t="s">
        <v>74</v>
      </c>
      <c r="AD19" t="s">
        <v>74</v>
      </c>
      <c r="AE19" t="s">
        <v>74</v>
      </c>
      <c r="AF19" t="s">
        <v>74</v>
      </c>
      <c r="AG19">
        <v>10</v>
      </c>
      <c r="AH19">
        <v>1</v>
      </c>
      <c r="AI19">
        <v>1</v>
      </c>
      <c r="AJ19">
        <v>1</v>
      </c>
      <c r="AK19">
        <v>26</v>
      </c>
      <c r="AL19" t="s">
        <v>140</v>
      </c>
      <c r="AM19" t="s">
        <v>141</v>
      </c>
      <c r="AN19" t="s">
        <v>494</v>
      </c>
      <c r="AO19" t="s">
        <v>495</v>
      </c>
      <c r="AP19" t="s">
        <v>74</v>
      </c>
      <c r="AQ19" t="s">
        <v>74</v>
      </c>
      <c r="AR19" t="s">
        <v>496</v>
      </c>
      <c r="AS19" t="s">
        <v>497</v>
      </c>
      <c r="AT19" t="s">
        <v>498</v>
      </c>
      <c r="AU19">
        <v>2013</v>
      </c>
      <c r="AV19">
        <v>12</v>
      </c>
      <c r="AW19">
        <v>3</v>
      </c>
      <c r="AX19" t="s">
        <v>74</v>
      </c>
      <c r="AY19" t="s">
        <v>74</v>
      </c>
      <c r="AZ19" t="s">
        <v>74</v>
      </c>
      <c r="BA19" t="s">
        <v>74</v>
      </c>
      <c r="BB19">
        <v>309</v>
      </c>
      <c r="BC19">
        <v>318</v>
      </c>
      <c r="BD19" t="s">
        <v>74</v>
      </c>
      <c r="BE19" t="s">
        <v>499</v>
      </c>
      <c r="BF19" t="str">
        <f>HYPERLINK("http://dx.doi.org/10.1080/14754835.2013.812418","http://dx.doi.org/10.1080/14754835.2013.812418")</f>
        <v>http://dx.doi.org/10.1080/14754835.2013.812418</v>
      </c>
      <c r="BG19" t="s">
        <v>74</v>
      </c>
      <c r="BH19" t="s">
        <v>74</v>
      </c>
      <c r="BI19">
        <v>10</v>
      </c>
      <c r="BJ19" t="s">
        <v>500</v>
      </c>
      <c r="BK19" t="s">
        <v>102</v>
      </c>
      <c r="BL19" t="s">
        <v>501</v>
      </c>
      <c r="BM19" t="s">
        <v>502</v>
      </c>
      <c r="BN19" t="s">
        <v>74</v>
      </c>
      <c r="BO19" t="s">
        <v>74</v>
      </c>
      <c r="BP19" t="s">
        <v>74</v>
      </c>
      <c r="BQ19" t="s">
        <v>74</v>
      </c>
      <c r="BR19" t="s">
        <v>106</v>
      </c>
      <c r="BS19" t="s">
        <v>503</v>
      </c>
      <c r="BT19" t="str">
        <f>HYPERLINK("https%3A%2F%2Fwww.webofscience.com%2Fwos%2Fwoscc%2Ffull-record%2FWOS:000323364600003","View Full Record in Web of Science")</f>
        <v>View Full Record in Web of Science</v>
      </c>
    </row>
    <row r="20" spans="1:72" x14ac:dyDescent="0.25">
      <c r="A20" t="s">
        <v>72</v>
      </c>
      <c r="B20" t="s">
        <v>504</v>
      </c>
      <c r="C20" t="s">
        <v>74</v>
      </c>
      <c r="D20" t="s">
        <v>74</v>
      </c>
      <c r="E20" t="s">
        <v>74</v>
      </c>
      <c r="F20" t="s">
        <v>505</v>
      </c>
      <c r="G20" t="s">
        <v>74</v>
      </c>
      <c r="H20" t="s">
        <v>74</v>
      </c>
      <c r="I20" t="s">
        <v>506</v>
      </c>
      <c r="J20" t="s">
        <v>507</v>
      </c>
      <c r="K20" t="s">
        <v>74</v>
      </c>
      <c r="L20" t="s">
        <v>74</v>
      </c>
      <c r="M20" t="s">
        <v>78</v>
      </c>
      <c r="N20" t="s">
        <v>112</v>
      </c>
      <c r="O20" t="s">
        <v>74</v>
      </c>
      <c r="P20" t="s">
        <v>74</v>
      </c>
      <c r="Q20" t="s">
        <v>74</v>
      </c>
      <c r="R20" t="s">
        <v>74</v>
      </c>
      <c r="S20" t="s">
        <v>74</v>
      </c>
      <c r="T20" t="s">
        <v>508</v>
      </c>
      <c r="U20" t="s">
        <v>74</v>
      </c>
      <c r="V20" t="s">
        <v>509</v>
      </c>
      <c r="W20" t="s">
        <v>74</v>
      </c>
      <c r="X20" t="s">
        <v>74</v>
      </c>
      <c r="Y20" t="s">
        <v>74</v>
      </c>
      <c r="Z20" t="s">
        <v>74</v>
      </c>
      <c r="AA20" t="s">
        <v>74</v>
      </c>
      <c r="AB20" t="s">
        <v>74</v>
      </c>
      <c r="AC20" t="s">
        <v>74</v>
      </c>
      <c r="AD20" t="s">
        <v>74</v>
      </c>
      <c r="AE20" t="s">
        <v>74</v>
      </c>
      <c r="AF20" t="s">
        <v>74</v>
      </c>
      <c r="AG20">
        <v>10</v>
      </c>
      <c r="AH20">
        <v>2</v>
      </c>
      <c r="AI20">
        <v>2</v>
      </c>
      <c r="AJ20">
        <v>0</v>
      </c>
      <c r="AK20">
        <v>11</v>
      </c>
      <c r="AL20" t="s">
        <v>510</v>
      </c>
      <c r="AM20" t="s">
        <v>167</v>
      </c>
      <c r="AN20" t="s">
        <v>511</v>
      </c>
      <c r="AO20" t="s">
        <v>512</v>
      </c>
      <c r="AP20" t="s">
        <v>74</v>
      </c>
      <c r="AQ20" t="s">
        <v>74</v>
      </c>
      <c r="AR20" t="s">
        <v>513</v>
      </c>
      <c r="AS20" t="s">
        <v>514</v>
      </c>
      <c r="AT20" t="s">
        <v>326</v>
      </c>
      <c r="AU20">
        <v>2013</v>
      </c>
      <c r="AV20">
        <v>29</v>
      </c>
      <c r="AW20">
        <v>2</v>
      </c>
      <c r="AX20" t="s">
        <v>74</v>
      </c>
      <c r="AY20" t="s">
        <v>74</v>
      </c>
      <c r="AZ20" t="s">
        <v>74</v>
      </c>
      <c r="BA20" t="s">
        <v>74</v>
      </c>
      <c r="BB20">
        <v>170</v>
      </c>
      <c r="BC20">
        <v>184</v>
      </c>
      <c r="BD20" t="s">
        <v>74</v>
      </c>
      <c r="BE20" t="s">
        <v>515</v>
      </c>
      <c r="BF20" t="str">
        <f>HYPERLINK("http://dx.doi.org/10.1017/S0266464X13000274","http://dx.doi.org/10.1017/S0266464X13000274")</f>
        <v>http://dx.doi.org/10.1017/S0266464X13000274</v>
      </c>
      <c r="BG20" t="s">
        <v>74</v>
      </c>
      <c r="BH20" t="s">
        <v>74</v>
      </c>
      <c r="BI20">
        <v>15</v>
      </c>
      <c r="BJ20" t="s">
        <v>516</v>
      </c>
      <c r="BK20" t="s">
        <v>517</v>
      </c>
      <c r="BL20" t="s">
        <v>516</v>
      </c>
      <c r="BM20" t="s">
        <v>518</v>
      </c>
      <c r="BN20" t="s">
        <v>74</v>
      </c>
      <c r="BO20" t="s">
        <v>74</v>
      </c>
      <c r="BP20" t="s">
        <v>74</v>
      </c>
      <c r="BQ20" t="s">
        <v>74</v>
      </c>
      <c r="BR20" t="s">
        <v>106</v>
      </c>
      <c r="BS20" t="s">
        <v>519</v>
      </c>
      <c r="BT20" t="str">
        <f>HYPERLINK("https%3A%2F%2Fwww.webofscience.com%2Fwos%2Fwoscc%2Ffull-record%2FWOS:000323011700006","View Full Record in Web of Science")</f>
        <v>View Full Record in Web of Science</v>
      </c>
    </row>
    <row r="21" spans="1:72" x14ac:dyDescent="0.25">
      <c r="A21" t="s">
        <v>72</v>
      </c>
      <c r="B21" t="s">
        <v>520</v>
      </c>
      <c r="C21" t="s">
        <v>74</v>
      </c>
      <c r="D21" t="s">
        <v>74</v>
      </c>
      <c r="E21" t="s">
        <v>74</v>
      </c>
      <c r="F21" t="s">
        <v>521</v>
      </c>
      <c r="G21" t="s">
        <v>74</v>
      </c>
      <c r="H21" t="s">
        <v>74</v>
      </c>
      <c r="I21" t="s">
        <v>522</v>
      </c>
      <c r="J21" t="s">
        <v>523</v>
      </c>
      <c r="K21" t="s">
        <v>74</v>
      </c>
      <c r="L21" t="s">
        <v>74</v>
      </c>
      <c r="M21" t="s">
        <v>78</v>
      </c>
      <c r="N21" t="s">
        <v>112</v>
      </c>
      <c r="O21" t="s">
        <v>74</v>
      </c>
      <c r="P21" t="s">
        <v>74</v>
      </c>
      <c r="Q21" t="s">
        <v>74</v>
      </c>
      <c r="R21" t="s">
        <v>74</v>
      </c>
      <c r="S21" t="s">
        <v>74</v>
      </c>
      <c r="T21" t="s">
        <v>524</v>
      </c>
      <c r="U21" t="s">
        <v>525</v>
      </c>
      <c r="V21" t="s">
        <v>526</v>
      </c>
      <c r="W21" t="s">
        <v>527</v>
      </c>
      <c r="X21" t="s">
        <v>528</v>
      </c>
      <c r="Y21" t="s">
        <v>529</v>
      </c>
      <c r="Z21" t="s">
        <v>530</v>
      </c>
      <c r="AA21" t="s">
        <v>74</v>
      </c>
      <c r="AB21" t="s">
        <v>74</v>
      </c>
      <c r="AC21" t="s">
        <v>74</v>
      </c>
      <c r="AD21" t="s">
        <v>74</v>
      </c>
      <c r="AE21" t="s">
        <v>74</v>
      </c>
      <c r="AF21" t="s">
        <v>74</v>
      </c>
      <c r="AG21">
        <v>64</v>
      </c>
      <c r="AH21">
        <v>20</v>
      </c>
      <c r="AI21">
        <v>20</v>
      </c>
      <c r="AJ21">
        <v>1</v>
      </c>
      <c r="AK21">
        <v>40</v>
      </c>
      <c r="AL21" t="s">
        <v>531</v>
      </c>
      <c r="AM21" t="s">
        <v>532</v>
      </c>
      <c r="AN21" t="s">
        <v>533</v>
      </c>
      <c r="AO21" t="s">
        <v>534</v>
      </c>
      <c r="AP21" t="s">
        <v>535</v>
      </c>
      <c r="AQ21" t="s">
        <v>74</v>
      </c>
      <c r="AR21" t="s">
        <v>536</v>
      </c>
      <c r="AS21" t="s">
        <v>537</v>
      </c>
      <c r="AT21" t="s">
        <v>538</v>
      </c>
      <c r="AU21">
        <v>2011</v>
      </c>
      <c r="AV21">
        <v>48</v>
      </c>
      <c r="AW21">
        <v>4</v>
      </c>
      <c r="AX21" t="s">
        <v>74</v>
      </c>
      <c r="AY21" t="s">
        <v>74</v>
      </c>
      <c r="AZ21" t="s">
        <v>74</v>
      </c>
      <c r="BA21" t="s">
        <v>74</v>
      </c>
      <c r="BB21">
        <v>509</v>
      </c>
      <c r="BC21">
        <v>523</v>
      </c>
      <c r="BD21" t="s">
        <v>74</v>
      </c>
      <c r="BE21" t="s">
        <v>539</v>
      </c>
      <c r="BF21" t="str">
        <f>HYPERLINK("http://dx.doi.org/10.1177/0022343311406155","http://dx.doi.org/10.1177/0022343311406155")</f>
        <v>http://dx.doi.org/10.1177/0022343311406155</v>
      </c>
      <c r="BG21" t="s">
        <v>74</v>
      </c>
      <c r="BH21" t="s">
        <v>74</v>
      </c>
      <c r="BI21">
        <v>15</v>
      </c>
      <c r="BJ21" t="s">
        <v>500</v>
      </c>
      <c r="BK21" t="s">
        <v>102</v>
      </c>
      <c r="BL21" t="s">
        <v>501</v>
      </c>
      <c r="BM21" t="s">
        <v>540</v>
      </c>
      <c r="BN21" t="s">
        <v>74</v>
      </c>
      <c r="BO21" t="s">
        <v>74</v>
      </c>
      <c r="BP21" t="s">
        <v>74</v>
      </c>
      <c r="BQ21" t="s">
        <v>74</v>
      </c>
      <c r="BR21" t="s">
        <v>106</v>
      </c>
      <c r="BS21" t="s">
        <v>541</v>
      </c>
      <c r="BT21" t="str">
        <f>HYPERLINK("https%3A%2F%2Fwww.webofscience.com%2Fwos%2Fwoscc%2Ffull-record%2FWOS:000293226200007","View Full Record in Web of Science")</f>
        <v>View Full Record in Web of Science</v>
      </c>
    </row>
    <row r="22" spans="1:72" x14ac:dyDescent="0.25">
      <c r="A22" t="s">
        <v>72</v>
      </c>
      <c r="B22" t="s">
        <v>542</v>
      </c>
      <c r="C22" t="s">
        <v>74</v>
      </c>
      <c r="D22" t="s">
        <v>74</v>
      </c>
      <c r="E22" t="s">
        <v>74</v>
      </c>
      <c r="F22" t="s">
        <v>543</v>
      </c>
      <c r="G22" t="s">
        <v>74</v>
      </c>
      <c r="H22" t="s">
        <v>74</v>
      </c>
      <c r="I22" t="s">
        <v>544</v>
      </c>
      <c r="J22" t="s">
        <v>545</v>
      </c>
      <c r="K22" t="s">
        <v>74</v>
      </c>
      <c r="L22" t="s">
        <v>74</v>
      </c>
      <c r="M22" t="s">
        <v>78</v>
      </c>
      <c r="N22" t="s">
        <v>112</v>
      </c>
      <c r="O22" t="s">
        <v>74</v>
      </c>
      <c r="P22" t="s">
        <v>74</v>
      </c>
      <c r="Q22" t="s">
        <v>74</v>
      </c>
      <c r="R22" t="s">
        <v>74</v>
      </c>
      <c r="S22" t="s">
        <v>74</v>
      </c>
      <c r="T22" t="s">
        <v>74</v>
      </c>
      <c r="U22" t="s">
        <v>546</v>
      </c>
      <c r="V22" t="s">
        <v>547</v>
      </c>
      <c r="W22" t="s">
        <v>548</v>
      </c>
      <c r="X22" t="s">
        <v>549</v>
      </c>
      <c r="Y22" t="s">
        <v>550</v>
      </c>
      <c r="Z22" t="s">
        <v>551</v>
      </c>
      <c r="AA22" t="s">
        <v>74</v>
      </c>
      <c r="AB22" t="s">
        <v>74</v>
      </c>
      <c r="AC22" t="s">
        <v>74</v>
      </c>
      <c r="AD22" t="s">
        <v>74</v>
      </c>
      <c r="AE22" t="s">
        <v>74</v>
      </c>
      <c r="AF22" t="s">
        <v>74</v>
      </c>
      <c r="AG22">
        <v>34</v>
      </c>
      <c r="AH22">
        <v>43</v>
      </c>
      <c r="AI22">
        <v>43</v>
      </c>
      <c r="AJ22">
        <v>0</v>
      </c>
      <c r="AK22">
        <v>8</v>
      </c>
      <c r="AL22" t="s">
        <v>91</v>
      </c>
      <c r="AM22" t="s">
        <v>92</v>
      </c>
      <c r="AN22" t="s">
        <v>93</v>
      </c>
      <c r="AO22" t="s">
        <v>552</v>
      </c>
      <c r="AP22" t="s">
        <v>553</v>
      </c>
      <c r="AQ22" t="s">
        <v>74</v>
      </c>
      <c r="AR22" t="s">
        <v>554</v>
      </c>
      <c r="AS22" t="s">
        <v>555</v>
      </c>
      <c r="AT22" t="s">
        <v>173</v>
      </c>
      <c r="AU22">
        <v>2011</v>
      </c>
      <c r="AV22">
        <v>15</v>
      </c>
      <c r="AW22">
        <v>1</v>
      </c>
      <c r="AX22" t="s">
        <v>74</v>
      </c>
      <c r="AY22" t="s">
        <v>74</v>
      </c>
      <c r="AZ22" t="s">
        <v>74</v>
      </c>
      <c r="BA22" t="s">
        <v>74</v>
      </c>
      <c r="BB22">
        <v>139</v>
      </c>
      <c r="BC22">
        <v>153</v>
      </c>
      <c r="BD22" t="s">
        <v>74</v>
      </c>
      <c r="BE22" t="s">
        <v>556</v>
      </c>
      <c r="BF22" t="str">
        <f>HYPERLINK("http://dx.doi.org/10.1111/j.1467-9361.2010.00598.x","http://dx.doi.org/10.1111/j.1467-9361.2010.00598.x")</f>
        <v>http://dx.doi.org/10.1111/j.1467-9361.2010.00598.x</v>
      </c>
      <c r="BG22" t="s">
        <v>74</v>
      </c>
      <c r="BH22" t="s">
        <v>74</v>
      </c>
      <c r="BI22">
        <v>15</v>
      </c>
      <c r="BJ22" t="s">
        <v>557</v>
      </c>
      <c r="BK22" t="s">
        <v>102</v>
      </c>
      <c r="BL22" t="s">
        <v>558</v>
      </c>
      <c r="BM22" t="s">
        <v>559</v>
      </c>
      <c r="BN22" t="s">
        <v>74</v>
      </c>
      <c r="BO22" t="s">
        <v>74</v>
      </c>
      <c r="BP22" t="s">
        <v>74</v>
      </c>
      <c r="BQ22" t="s">
        <v>74</v>
      </c>
      <c r="BR22" t="s">
        <v>106</v>
      </c>
      <c r="BS22" t="s">
        <v>560</v>
      </c>
      <c r="BT22" t="str">
        <f>HYPERLINK("https%3A%2F%2Fwww.webofscience.com%2Fwos%2Fwoscc%2Ffull-record%2FWOS:000286209500010","View Full Record in Web of Science")</f>
        <v>View Full Record in Web of Science</v>
      </c>
    </row>
    <row r="23" spans="1:72" x14ac:dyDescent="0.25">
      <c r="A23" t="s">
        <v>72</v>
      </c>
      <c r="B23" t="s">
        <v>561</v>
      </c>
      <c r="C23" t="s">
        <v>74</v>
      </c>
      <c r="D23" t="s">
        <v>74</v>
      </c>
      <c r="E23" t="s">
        <v>74</v>
      </c>
      <c r="F23" t="s">
        <v>562</v>
      </c>
      <c r="G23" t="s">
        <v>74</v>
      </c>
      <c r="H23" t="s">
        <v>74</v>
      </c>
      <c r="I23" t="s">
        <v>563</v>
      </c>
      <c r="J23" t="s">
        <v>564</v>
      </c>
      <c r="K23" t="s">
        <v>74</v>
      </c>
      <c r="L23" t="s">
        <v>74</v>
      </c>
      <c r="M23" t="s">
        <v>78</v>
      </c>
      <c r="N23" t="s">
        <v>112</v>
      </c>
      <c r="O23" t="s">
        <v>74</v>
      </c>
      <c r="P23" t="s">
        <v>74</v>
      </c>
      <c r="Q23" t="s">
        <v>74</v>
      </c>
      <c r="R23" t="s">
        <v>74</v>
      </c>
      <c r="S23" t="s">
        <v>74</v>
      </c>
      <c r="T23" t="s">
        <v>74</v>
      </c>
      <c r="U23" t="s">
        <v>565</v>
      </c>
      <c r="V23" t="s">
        <v>566</v>
      </c>
      <c r="W23" t="s">
        <v>567</v>
      </c>
      <c r="X23" t="s">
        <v>74</v>
      </c>
      <c r="Y23" t="s">
        <v>568</v>
      </c>
      <c r="Z23" t="s">
        <v>569</v>
      </c>
      <c r="AA23" t="s">
        <v>74</v>
      </c>
      <c r="AB23" t="s">
        <v>74</v>
      </c>
      <c r="AC23" t="s">
        <v>74</v>
      </c>
      <c r="AD23" t="s">
        <v>74</v>
      </c>
      <c r="AE23" t="s">
        <v>74</v>
      </c>
      <c r="AF23" t="s">
        <v>74</v>
      </c>
      <c r="AG23">
        <v>56</v>
      </c>
      <c r="AH23">
        <v>32</v>
      </c>
      <c r="AI23">
        <v>33</v>
      </c>
      <c r="AJ23">
        <v>2</v>
      </c>
      <c r="AK23">
        <v>6</v>
      </c>
      <c r="AL23" t="s">
        <v>570</v>
      </c>
      <c r="AM23" t="s">
        <v>320</v>
      </c>
      <c r="AN23" t="s">
        <v>571</v>
      </c>
      <c r="AO23" t="s">
        <v>572</v>
      </c>
      <c r="AP23" t="s">
        <v>74</v>
      </c>
      <c r="AQ23" t="s">
        <v>74</v>
      </c>
      <c r="AR23" t="s">
        <v>573</v>
      </c>
      <c r="AS23" t="s">
        <v>574</v>
      </c>
      <c r="AT23" t="s">
        <v>433</v>
      </c>
      <c r="AU23">
        <v>2007</v>
      </c>
      <c r="AV23">
        <v>39</v>
      </c>
      <c r="AW23">
        <v>4</v>
      </c>
      <c r="AX23" t="s">
        <v>74</v>
      </c>
      <c r="AY23" t="s">
        <v>74</v>
      </c>
      <c r="AZ23" t="s">
        <v>74</v>
      </c>
      <c r="BA23" t="s">
        <v>74</v>
      </c>
      <c r="BB23">
        <v>216</v>
      </c>
      <c r="BC23">
        <v>225</v>
      </c>
      <c r="BD23" t="s">
        <v>74</v>
      </c>
      <c r="BE23" t="s">
        <v>575</v>
      </c>
      <c r="BF23" t="str">
        <f>HYPERLINK("http://dx.doi.org/10.1363/3921607","http://dx.doi.org/10.1363/3921607")</f>
        <v>http://dx.doi.org/10.1363/3921607</v>
      </c>
      <c r="BG23" t="s">
        <v>74</v>
      </c>
      <c r="BH23" t="s">
        <v>74</v>
      </c>
      <c r="BI23">
        <v>10</v>
      </c>
      <c r="BJ23" t="s">
        <v>576</v>
      </c>
      <c r="BK23" t="s">
        <v>102</v>
      </c>
      <c r="BL23" t="s">
        <v>576</v>
      </c>
      <c r="BM23" t="s">
        <v>577</v>
      </c>
      <c r="BN23">
        <v>18093038</v>
      </c>
      <c r="BO23" t="s">
        <v>74</v>
      </c>
      <c r="BP23" t="s">
        <v>74</v>
      </c>
      <c r="BQ23" t="s">
        <v>74</v>
      </c>
      <c r="BR23" t="s">
        <v>106</v>
      </c>
      <c r="BS23" t="s">
        <v>578</v>
      </c>
      <c r="BT23" t="str">
        <f>HYPERLINK("https%3A%2F%2Fwww.webofscience.com%2Fwos%2Fwoscc%2Ffull-record%2FWOS:000251506400003","View Full Record in Web of Science")</f>
        <v>View Full Record in Web of Science</v>
      </c>
    </row>
    <row r="24" spans="1:72" x14ac:dyDescent="0.25">
      <c r="A24" t="s">
        <v>72</v>
      </c>
      <c r="B24" t="s">
        <v>579</v>
      </c>
      <c r="C24" t="s">
        <v>74</v>
      </c>
      <c r="D24" t="s">
        <v>74</v>
      </c>
      <c r="E24" t="s">
        <v>74</v>
      </c>
      <c r="F24" t="s">
        <v>580</v>
      </c>
      <c r="G24" t="s">
        <v>74</v>
      </c>
      <c r="H24" t="s">
        <v>74</v>
      </c>
      <c r="I24" t="s">
        <v>581</v>
      </c>
      <c r="J24" t="s">
        <v>582</v>
      </c>
      <c r="K24" t="s">
        <v>74</v>
      </c>
      <c r="L24" t="s">
        <v>74</v>
      </c>
      <c r="M24" t="s">
        <v>78</v>
      </c>
      <c r="N24" t="s">
        <v>112</v>
      </c>
      <c r="O24" t="s">
        <v>74</v>
      </c>
      <c r="P24" t="s">
        <v>74</v>
      </c>
      <c r="Q24" t="s">
        <v>74</v>
      </c>
      <c r="R24" t="s">
        <v>74</v>
      </c>
      <c r="S24" t="s">
        <v>74</v>
      </c>
      <c r="T24" t="s">
        <v>583</v>
      </c>
      <c r="U24" t="s">
        <v>584</v>
      </c>
      <c r="V24" t="s">
        <v>585</v>
      </c>
      <c r="W24" t="s">
        <v>586</v>
      </c>
      <c r="X24" t="s">
        <v>587</v>
      </c>
      <c r="Y24" t="s">
        <v>588</v>
      </c>
      <c r="Z24" t="s">
        <v>74</v>
      </c>
      <c r="AA24" t="s">
        <v>74</v>
      </c>
      <c r="AB24" t="s">
        <v>74</v>
      </c>
      <c r="AC24" t="s">
        <v>74</v>
      </c>
      <c r="AD24" t="s">
        <v>74</v>
      </c>
      <c r="AE24" t="s">
        <v>74</v>
      </c>
      <c r="AF24" t="s">
        <v>74</v>
      </c>
      <c r="AG24">
        <v>52</v>
      </c>
      <c r="AH24">
        <v>7</v>
      </c>
      <c r="AI24">
        <v>7</v>
      </c>
      <c r="AJ24">
        <v>3</v>
      </c>
      <c r="AK24">
        <v>11</v>
      </c>
      <c r="AL24" t="s">
        <v>270</v>
      </c>
      <c r="AM24" t="s">
        <v>271</v>
      </c>
      <c r="AN24" t="s">
        <v>272</v>
      </c>
      <c r="AO24" t="s">
        <v>589</v>
      </c>
      <c r="AP24" t="s">
        <v>590</v>
      </c>
      <c r="AQ24" t="s">
        <v>74</v>
      </c>
      <c r="AR24" t="s">
        <v>591</v>
      </c>
      <c r="AS24" t="s">
        <v>592</v>
      </c>
      <c r="AT24" t="s">
        <v>393</v>
      </c>
      <c r="AU24">
        <v>2007</v>
      </c>
      <c r="AV24">
        <v>28</v>
      </c>
      <c r="AW24">
        <v>4</v>
      </c>
      <c r="AX24" t="s">
        <v>74</v>
      </c>
      <c r="AY24" t="s">
        <v>74</v>
      </c>
      <c r="AZ24" t="s">
        <v>74</v>
      </c>
      <c r="BA24" t="s">
        <v>74</v>
      </c>
      <c r="BB24">
        <v>567</v>
      </c>
      <c r="BC24">
        <v>589</v>
      </c>
      <c r="BD24" t="s">
        <v>74</v>
      </c>
      <c r="BE24" t="s">
        <v>593</v>
      </c>
      <c r="BF24" t="str">
        <f>HYPERLINK("http://dx.doi.org/10.1177/0192513X06297605","http://dx.doi.org/10.1177/0192513X06297605")</f>
        <v>http://dx.doi.org/10.1177/0192513X06297605</v>
      </c>
      <c r="BG24" t="s">
        <v>74</v>
      </c>
      <c r="BH24" t="s">
        <v>74</v>
      </c>
      <c r="BI24">
        <v>23</v>
      </c>
      <c r="BJ24" t="s">
        <v>594</v>
      </c>
      <c r="BK24" t="s">
        <v>102</v>
      </c>
      <c r="BL24" t="s">
        <v>594</v>
      </c>
      <c r="BM24" t="s">
        <v>595</v>
      </c>
      <c r="BN24" t="s">
        <v>74</v>
      </c>
      <c r="BO24" t="s">
        <v>74</v>
      </c>
      <c r="BP24" t="s">
        <v>74</v>
      </c>
      <c r="BQ24" t="s">
        <v>74</v>
      </c>
      <c r="BR24" t="s">
        <v>106</v>
      </c>
      <c r="BS24" t="s">
        <v>596</v>
      </c>
      <c r="BT24" t="str">
        <f>HYPERLINK("https%3A%2F%2Fwww.webofscience.com%2Fwos%2Fwoscc%2Ffull-record%2FWOS:000244936100007","View Full Record in Web of Science")</f>
        <v>View Full Record in Web of Science</v>
      </c>
    </row>
    <row r="25" spans="1:72" x14ac:dyDescent="0.25">
      <c r="A25" t="s">
        <v>72</v>
      </c>
      <c r="B25" t="s">
        <v>597</v>
      </c>
      <c r="C25" t="s">
        <v>74</v>
      </c>
      <c r="D25" t="s">
        <v>74</v>
      </c>
      <c r="E25" t="s">
        <v>74</v>
      </c>
      <c r="F25" t="s">
        <v>597</v>
      </c>
      <c r="G25" t="s">
        <v>74</v>
      </c>
      <c r="H25" t="s">
        <v>74</v>
      </c>
      <c r="I25" t="s">
        <v>598</v>
      </c>
      <c r="J25" t="s">
        <v>599</v>
      </c>
      <c r="K25" t="s">
        <v>74</v>
      </c>
      <c r="L25" t="s">
        <v>74</v>
      </c>
      <c r="M25" t="s">
        <v>78</v>
      </c>
      <c r="N25" t="s">
        <v>112</v>
      </c>
      <c r="O25" t="s">
        <v>74</v>
      </c>
      <c r="P25" t="s">
        <v>74</v>
      </c>
      <c r="Q25" t="s">
        <v>74</v>
      </c>
      <c r="R25" t="s">
        <v>74</v>
      </c>
      <c r="S25" t="s">
        <v>74</v>
      </c>
      <c r="T25" t="s">
        <v>74</v>
      </c>
      <c r="U25" t="s">
        <v>74</v>
      </c>
      <c r="V25" t="s">
        <v>600</v>
      </c>
      <c r="W25" t="s">
        <v>74</v>
      </c>
      <c r="X25" t="s">
        <v>74</v>
      </c>
      <c r="Y25" t="s">
        <v>601</v>
      </c>
      <c r="Z25" t="s">
        <v>74</v>
      </c>
      <c r="AA25" t="s">
        <v>74</v>
      </c>
      <c r="AB25" t="s">
        <v>74</v>
      </c>
      <c r="AC25" t="s">
        <v>74</v>
      </c>
      <c r="AD25" t="s">
        <v>74</v>
      </c>
      <c r="AE25" t="s">
        <v>74</v>
      </c>
      <c r="AF25" t="s">
        <v>74</v>
      </c>
      <c r="AG25">
        <v>31</v>
      </c>
      <c r="AH25">
        <v>30</v>
      </c>
      <c r="AI25">
        <v>30</v>
      </c>
      <c r="AJ25">
        <v>0</v>
      </c>
      <c r="AK25">
        <v>3</v>
      </c>
      <c r="AL25" t="s">
        <v>602</v>
      </c>
      <c r="AM25" t="s">
        <v>271</v>
      </c>
      <c r="AN25" t="s">
        <v>603</v>
      </c>
      <c r="AO25" t="s">
        <v>604</v>
      </c>
      <c r="AP25" t="s">
        <v>74</v>
      </c>
      <c r="AQ25" t="s">
        <v>74</v>
      </c>
      <c r="AR25" t="s">
        <v>605</v>
      </c>
      <c r="AS25" t="s">
        <v>606</v>
      </c>
      <c r="AT25" t="s">
        <v>433</v>
      </c>
      <c r="AU25">
        <v>1996</v>
      </c>
      <c r="AV25">
        <v>15</v>
      </c>
      <c r="AW25">
        <v>4</v>
      </c>
      <c r="AX25" t="s">
        <v>74</v>
      </c>
      <c r="AY25" t="s">
        <v>74</v>
      </c>
      <c r="AZ25" t="s">
        <v>74</v>
      </c>
      <c r="BA25" t="s">
        <v>74</v>
      </c>
      <c r="BB25">
        <v>422</v>
      </c>
      <c r="BC25">
        <v>443</v>
      </c>
      <c r="BD25" t="s">
        <v>74</v>
      </c>
      <c r="BE25" t="s">
        <v>607</v>
      </c>
      <c r="BF25" t="str">
        <f>HYPERLINK("http://dx.doi.org/10.1177/0261927X960154002","http://dx.doi.org/10.1177/0261927X960154002")</f>
        <v>http://dx.doi.org/10.1177/0261927X960154002</v>
      </c>
      <c r="BG25" t="s">
        <v>74</v>
      </c>
      <c r="BH25" t="s">
        <v>74</v>
      </c>
      <c r="BI25">
        <v>22</v>
      </c>
      <c r="BJ25" t="s">
        <v>608</v>
      </c>
      <c r="BK25" t="s">
        <v>102</v>
      </c>
      <c r="BL25" t="s">
        <v>609</v>
      </c>
      <c r="BM25" t="s">
        <v>610</v>
      </c>
      <c r="BN25" t="s">
        <v>74</v>
      </c>
      <c r="BO25" t="s">
        <v>74</v>
      </c>
      <c r="BP25" t="s">
        <v>74</v>
      </c>
      <c r="BQ25" t="s">
        <v>74</v>
      </c>
      <c r="BR25" t="s">
        <v>106</v>
      </c>
      <c r="BS25" t="s">
        <v>611</v>
      </c>
      <c r="BT25" t="str">
        <f>HYPERLINK("https%3A%2F%2Fwww.webofscience.com%2Fwos%2Fwoscc%2Ffull-record%2FWOS:A1996VR68600002","View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2023-10-16T16:39:39Z</dcterms:created>
  <dcterms:modified xsi:type="dcterms:W3CDTF">2023-10-16T16:39:39Z</dcterms:modified>
</cp:coreProperties>
</file>